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helsinkifi-my.sharepoint.com/personal/tmlindho_ad_helsinki_fi/Documents/HÄME2020/Datat/"/>
    </mc:Choice>
  </mc:AlternateContent>
  <bookViews>
    <workbookView xWindow="0" yWindow="0" windowWidth="19200" windowHeight="7050"/>
  </bookViews>
  <sheets>
    <sheet name="KKH-001 - SOLT-042" sheetId="2" r:id="rId1"/>
    <sheet name="Samples starting with &quot;JS&quot;" sheetId="3" r:id="rId2"/>
    <sheet name="Comparison of datasets" sheetId="4" r:id="rId3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G14" i="3" l="1"/>
  <c r="AF14" i="3"/>
  <c r="AE14" i="3"/>
  <c r="AD14" i="3"/>
  <c r="AC14" i="3"/>
  <c r="AB14" i="3"/>
  <c r="AA14" i="3"/>
  <c r="Z14" i="3"/>
  <c r="Y14" i="3"/>
  <c r="V14" i="3"/>
  <c r="U14" i="3"/>
  <c r="T14" i="3"/>
  <c r="S14" i="3"/>
  <c r="R14" i="3"/>
  <c r="Q14" i="3"/>
  <c r="P14" i="3"/>
  <c r="O14" i="3"/>
  <c r="N14" i="3"/>
  <c r="M14" i="3"/>
  <c r="J14" i="3"/>
  <c r="I14" i="3"/>
  <c r="H14" i="3"/>
  <c r="G14" i="3"/>
  <c r="F14" i="3"/>
  <c r="E14" i="3"/>
  <c r="D14" i="3"/>
  <c r="C14" i="3"/>
  <c r="B14" i="3"/>
  <c r="C15" i="2"/>
  <c r="D15" i="2"/>
  <c r="E15" i="2"/>
  <c r="F15" i="2"/>
  <c r="G15" i="2"/>
  <c r="H15" i="2"/>
  <c r="I15" i="2"/>
  <c r="J15" i="2"/>
  <c r="K15" i="2"/>
  <c r="N15" i="2"/>
  <c r="O15" i="2"/>
  <c r="P15" i="2"/>
  <c r="Q15" i="2"/>
  <c r="R15" i="2"/>
  <c r="S15" i="2"/>
  <c r="T15" i="2"/>
  <c r="U15" i="2"/>
  <c r="V15" i="2"/>
  <c r="Y15" i="2"/>
  <c r="Z15" i="2"/>
  <c r="AA15" i="2"/>
  <c r="AB15" i="2"/>
  <c r="AC15" i="2"/>
  <c r="AD15" i="2"/>
  <c r="AE15" i="2"/>
  <c r="AF15" i="2"/>
  <c r="AG15" i="2"/>
  <c r="AH15" i="2"/>
  <c r="AI15" i="2"/>
  <c r="AL15" i="2"/>
  <c r="AM15" i="2"/>
  <c r="AN15" i="2"/>
  <c r="AO15" i="2"/>
  <c r="AP15" i="2"/>
  <c r="AQ15" i="2"/>
  <c r="AR15" i="2"/>
  <c r="AS15" i="2"/>
  <c r="AT15" i="2"/>
  <c r="AU15" i="2"/>
  <c r="AV15" i="2"/>
  <c r="B15" i="2"/>
</calcChain>
</file>

<file path=xl/sharedStrings.xml><?xml version="1.0" encoding="utf-8"?>
<sst xmlns="http://schemas.openxmlformats.org/spreadsheetml/2006/main" count="561" uniqueCount="220">
  <si>
    <t>Sample</t>
  </si>
  <si>
    <t>KKH-001</t>
  </si>
  <si>
    <t>OHKU-002</t>
  </si>
  <si>
    <t>VAKE-003</t>
  </si>
  <si>
    <t>VEHKA-004A</t>
  </si>
  <si>
    <t>ABCO-005B</t>
  </si>
  <si>
    <t>LEVA-006B</t>
  </si>
  <si>
    <t>MUTA-007</t>
  </si>
  <si>
    <t>MAT-008</t>
  </si>
  <si>
    <t>IILI-009</t>
  </si>
  <si>
    <t>SINI-010</t>
  </si>
  <si>
    <t>TORI-011</t>
  </si>
  <si>
    <t>KARI-012</t>
  </si>
  <si>
    <t>PITKA-013</t>
  </si>
  <si>
    <t>LIEHU-014</t>
  </si>
  <si>
    <t>HAARA-015A</t>
  </si>
  <si>
    <t>SARKI-016</t>
  </si>
  <si>
    <t>ANTTI-017</t>
  </si>
  <si>
    <t>HARM-018</t>
  </si>
  <si>
    <t>SAUNA-019</t>
  </si>
  <si>
    <t>PIRTTI-021A</t>
  </si>
  <si>
    <t>LEVEA-022</t>
  </si>
  <si>
    <t>INIINI-023</t>
  </si>
  <si>
    <t>SOIDIN-024</t>
  </si>
  <si>
    <t>POLK-025</t>
  </si>
  <si>
    <t>PAHKI-026</t>
  </si>
  <si>
    <t>TYYS-027</t>
  </si>
  <si>
    <t>YSK-028</t>
  </si>
  <si>
    <t>KOUK-029</t>
  </si>
  <si>
    <t>MYLLY-030</t>
  </si>
  <si>
    <t>VENE-031</t>
  </si>
  <si>
    <t>TOIK-032</t>
  </si>
  <si>
    <t>AHO-033</t>
  </si>
  <si>
    <t>RIIHI-034A</t>
  </si>
  <si>
    <t>KUR-035</t>
  </si>
  <si>
    <t>MAR-036</t>
  </si>
  <si>
    <t>HEPO-037</t>
  </si>
  <si>
    <t>HAN-038</t>
  </si>
  <si>
    <t>RAJA-039</t>
  </si>
  <si>
    <t>SAU-040</t>
  </si>
  <si>
    <t>HUP-041</t>
  </si>
  <si>
    <t>SOLT-042</t>
  </si>
  <si>
    <t>JS16-A02C/D-1</t>
  </si>
  <si>
    <t>JS16-A03F-1</t>
  </si>
  <si>
    <t>JS16-A04A-1</t>
  </si>
  <si>
    <t>JS16-A05C-1</t>
  </si>
  <si>
    <t>JS14-H1B-1/2</t>
  </si>
  <si>
    <t>JS14-H1E-1/2</t>
  </si>
  <si>
    <t>JS14-H2F-1</t>
  </si>
  <si>
    <t>JS14-H3A-1</t>
  </si>
  <si>
    <t>JS14-H4B-1/2</t>
  </si>
  <si>
    <t>JS14-H6C-1</t>
  </si>
  <si>
    <t>JS14-H7B-1</t>
  </si>
  <si>
    <t>JS14-H7L-1</t>
  </si>
  <si>
    <t>JS14-H11A</t>
  </si>
  <si>
    <t>JS14-H12A</t>
  </si>
  <si>
    <t>JS14-H13A1</t>
  </si>
  <si>
    <t>JS14-H14C-1</t>
  </si>
  <si>
    <t>JS14-H15C-1/2</t>
  </si>
  <si>
    <t>JS14-H16E-1/2</t>
  </si>
  <si>
    <t>JS14-H17A-1</t>
  </si>
  <si>
    <t>JS14-H18A-1</t>
  </si>
  <si>
    <t>JS14-H18C-1/2</t>
  </si>
  <si>
    <t>JS14-H19A-3</t>
  </si>
  <si>
    <t>JS14-H19H-2</t>
  </si>
  <si>
    <t>JS14-H20F-1/2</t>
  </si>
  <si>
    <t>JS14-H22B-1a/1d</t>
  </si>
  <si>
    <t>JS14-H23A1</t>
  </si>
  <si>
    <t>JS14-H24A1</t>
  </si>
  <si>
    <t>JS14-H25B/E-1</t>
  </si>
  <si>
    <t>Vehkajärvi</t>
  </si>
  <si>
    <t>Häme</t>
  </si>
  <si>
    <t>Sinijärvi</t>
  </si>
  <si>
    <t>Liehu</t>
  </si>
  <si>
    <t>Särkijärvi</t>
  </si>
  <si>
    <t>Harmoistenkaivo</t>
  </si>
  <si>
    <t>Saunavuori</t>
  </si>
  <si>
    <t>Pirttijärvi</t>
  </si>
  <si>
    <t>Soidinkallio</t>
  </si>
  <si>
    <t>Yskelä</t>
  </si>
  <si>
    <t>Koukkujärvi</t>
  </si>
  <si>
    <t>Myllylahti</t>
  </si>
  <si>
    <t>Venejoki</t>
  </si>
  <si>
    <t>Toikko</t>
  </si>
  <si>
    <t>Riihilahti</t>
  </si>
  <si>
    <t>Kurjenniemi</t>
  </si>
  <si>
    <t>Martinmäki</t>
  </si>
  <si>
    <t>Hepomäki</t>
  </si>
  <si>
    <t>Rajalankangas</t>
  </si>
  <si>
    <t>Säynäjärvi</t>
  </si>
  <si>
    <t>Huppionvuori</t>
  </si>
  <si>
    <t>Iso Niinilampi</t>
  </si>
  <si>
    <t>Heinola</t>
  </si>
  <si>
    <t>Orivesi</t>
  </si>
  <si>
    <t>Kasiniemi</t>
  </si>
  <si>
    <t>Ansio</t>
  </si>
  <si>
    <t>Karivuori</t>
  </si>
  <si>
    <t>Hirtniemi A</t>
  </si>
  <si>
    <t>Hirtniemi C</t>
  </si>
  <si>
    <t>Hirtniemi E</t>
  </si>
  <si>
    <t>Myllylahti A</t>
  </si>
  <si>
    <t>Torittu</t>
  </si>
  <si>
    <t>Tuomasvuori</t>
  </si>
  <si>
    <t>Partakorpi</t>
  </si>
  <si>
    <t>Romo</t>
  </si>
  <si>
    <t>Muorinkallio</t>
  </si>
  <si>
    <t>Locality</t>
  </si>
  <si>
    <t>MnO</t>
  </si>
  <si>
    <t>CaO</t>
  </si>
  <si>
    <t>MgO</t>
  </si>
  <si>
    <t>nd</t>
  </si>
  <si>
    <t>Q</t>
  </si>
  <si>
    <t>Or</t>
  </si>
  <si>
    <t>Ab</t>
  </si>
  <si>
    <t>An</t>
  </si>
  <si>
    <t>Di</t>
  </si>
  <si>
    <t>Hy</t>
  </si>
  <si>
    <t>Ol</t>
  </si>
  <si>
    <t>Mt</t>
  </si>
  <si>
    <t>Il</t>
  </si>
  <si>
    <t>Ap</t>
  </si>
  <si>
    <t>SUM</t>
  </si>
  <si>
    <t>Major elements (wt%)</t>
  </si>
  <si>
    <t>Trace elements (ppm)</t>
  </si>
  <si>
    <t>Ba</t>
  </si>
  <si>
    <t>Sr</t>
  </si>
  <si>
    <t xml:space="preserve">La </t>
  </si>
  <si>
    <t xml:space="preserve">Y </t>
  </si>
  <si>
    <t xml:space="preserve">Ce </t>
  </si>
  <si>
    <t xml:space="preserve">Pr </t>
  </si>
  <si>
    <t xml:space="preserve">Nd </t>
  </si>
  <si>
    <t xml:space="preserve">Sm </t>
  </si>
  <si>
    <t xml:space="preserve">Eu </t>
  </si>
  <si>
    <t xml:space="preserve">Gd </t>
  </si>
  <si>
    <t xml:space="preserve">Tb </t>
  </si>
  <si>
    <t xml:space="preserve">Dy </t>
  </si>
  <si>
    <t xml:space="preserve">Ho </t>
  </si>
  <si>
    <t xml:space="preserve">Er </t>
  </si>
  <si>
    <t xml:space="preserve">Tm </t>
  </si>
  <si>
    <t xml:space="preserve">Yb </t>
  </si>
  <si>
    <t xml:space="preserve">Lu </t>
  </si>
  <si>
    <t xml:space="preserve">Th </t>
  </si>
  <si>
    <t xml:space="preserve">Nb </t>
  </si>
  <si>
    <t xml:space="preserve">Hf </t>
  </si>
  <si>
    <t xml:space="preserve">Ta </t>
  </si>
  <si>
    <t xml:space="preserve">U </t>
  </si>
  <si>
    <t xml:space="preserve">Pb </t>
  </si>
  <si>
    <t xml:space="preserve">Rb </t>
  </si>
  <si>
    <t xml:space="preserve">Cs </t>
  </si>
  <si>
    <t xml:space="preserve">Sc </t>
  </si>
  <si>
    <t xml:space="preserve">Zr </t>
  </si>
  <si>
    <t xml:space="preserve">Cr </t>
  </si>
  <si>
    <t xml:space="preserve">V </t>
  </si>
  <si>
    <t xml:space="preserve">Ga </t>
  </si>
  <si>
    <t xml:space="preserve">Zn </t>
  </si>
  <si>
    <t xml:space="preserve">Ni </t>
  </si>
  <si>
    <t xml:space="preserve">Co </t>
  </si>
  <si>
    <t xml:space="preserve">Cu </t>
  </si>
  <si>
    <t>CIPW</t>
  </si>
  <si>
    <t>Rural church of Heinola</t>
  </si>
  <si>
    <t>Ohniemi</t>
  </si>
  <si>
    <t>Vähä Kerjärvi</t>
  </si>
  <si>
    <t>Leväslahti</t>
  </si>
  <si>
    <t>Mutaisenlammi</t>
  </si>
  <si>
    <t>Mattilanniemi</t>
  </si>
  <si>
    <t>Iilivuori</t>
  </si>
  <si>
    <t>Pitkäkalliot</t>
  </si>
  <si>
    <t>Haarajärvi</t>
  </si>
  <si>
    <t>Anttila</t>
  </si>
  <si>
    <t>Leveälahti</t>
  </si>
  <si>
    <t>Iso Niinilammi</t>
  </si>
  <si>
    <t>Polkjärvi</t>
  </si>
  <si>
    <t>Pähkinä</t>
  </si>
  <si>
    <t>Tyystjoki</t>
  </si>
  <si>
    <t>Ahola</t>
  </si>
  <si>
    <t>Hanjärvi</t>
  </si>
  <si>
    <t>Solttila</t>
  </si>
  <si>
    <t>Zr *</t>
  </si>
  <si>
    <t>Ba *</t>
  </si>
  <si>
    <t>Sr *</t>
  </si>
  <si>
    <t>Y *</t>
  </si>
  <si>
    <t>La *</t>
  </si>
  <si>
    <t>Ce *</t>
  </si>
  <si>
    <t>Pr *</t>
  </si>
  <si>
    <t>Nd *</t>
  </si>
  <si>
    <t>Sm *</t>
  </si>
  <si>
    <t>Eu *</t>
  </si>
  <si>
    <t>Gd *</t>
  </si>
  <si>
    <t>Tb *</t>
  </si>
  <si>
    <t>Dy *</t>
  </si>
  <si>
    <t>Ho *</t>
  </si>
  <si>
    <t>Er *</t>
  </si>
  <si>
    <t>Tm *</t>
  </si>
  <si>
    <t>Yb *</t>
  </si>
  <si>
    <t>Lu *</t>
  </si>
  <si>
    <t>Th *</t>
  </si>
  <si>
    <t>Nb *</t>
  </si>
  <si>
    <t>Hf *</t>
  </si>
  <si>
    <t>Ta *</t>
  </si>
  <si>
    <t>U *</t>
  </si>
  <si>
    <t>Pb *</t>
  </si>
  <si>
    <t>Rb *</t>
  </si>
  <si>
    <t>Cs *</t>
  </si>
  <si>
    <t>Sc *</t>
  </si>
  <si>
    <t>* Analyzed with ICP-MS</t>
  </si>
  <si>
    <t>Comparison between the geochemical datasets of Lindholm (2010) and Bohm (2018)</t>
  </si>
  <si>
    <t>Comparison between the geochemical datasets of Lindholm (2010) and Bohm (2018) in MgO vs. major oxide</t>
  </si>
  <si>
    <t xml:space="preserve"> (upper panels) and Zr vs. trace elemens (lower panes) diagrams. Data from Lindholm (2010) are indicated </t>
  </si>
  <si>
    <t xml:space="preserve">with open symbols and data from Bohm (2018) in filled symbols. Symbol colors refer to strike directions. </t>
  </si>
  <si>
    <t xml:space="preserve">Apart from Ni, trace element data of Lindholm (2010) represent ICP-MS analyses at Peter Hooper </t>
  </si>
  <si>
    <t xml:space="preserve">Geoanalytical Laboratory, Washington State University, whereas other data represent XRF analyses </t>
  </si>
  <si>
    <t xml:space="preserve">at University of Helsinki. Linear regression curves (exponential for Ni) do not indicate systematic bias between the two datasets. </t>
  </si>
  <si>
    <r>
      <t>SiO</t>
    </r>
    <r>
      <rPr>
        <b/>
        <vertAlign val="subscript"/>
        <sz val="8"/>
        <color theme="1"/>
        <rFont val="Arial"/>
        <family val="2"/>
      </rPr>
      <t>2</t>
    </r>
  </si>
  <si>
    <r>
      <t>TiO</t>
    </r>
    <r>
      <rPr>
        <b/>
        <vertAlign val="subscript"/>
        <sz val="8"/>
        <color theme="1"/>
        <rFont val="Arial"/>
        <family val="2"/>
      </rPr>
      <t>2</t>
    </r>
  </si>
  <si>
    <r>
      <t>Al</t>
    </r>
    <r>
      <rPr>
        <b/>
        <vertAlign val="subscript"/>
        <sz val="8"/>
        <color theme="1"/>
        <rFont val="Arial"/>
        <family val="2"/>
      </rPr>
      <t>2</t>
    </r>
    <r>
      <rPr>
        <b/>
        <sz val="8"/>
        <color theme="1"/>
        <rFont val="Arial"/>
        <family val="2"/>
      </rPr>
      <t>O</t>
    </r>
    <r>
      <rPr>
        <b/>
        <vertAlign val="subscript"/>
        <sz val="8"/>
        <color theme="1"/>
        <rFont val="Arial"/>
        <family val="2"/>
      </rPr>
      <t>3</t>
    </r>
  </si>
  <si>
    <r>
      <t>FeO</t>
    </r>
    <r>
      <rPr>
        <b/>
        <vertAlign val="subscript"/>
        <sz val="8"/>
        <color theme="1"/>
        <rFont val="Arial"/>
        <family val="2"/>
      </rPr>
      <t>tot</t>
    </r>
  </si>
  <si>
    <r>
      <t>Na</t>
    </r>
    <r>
      <rPr>
        <b/>
        <vertAlign val="subscript"/>
        <sz val="8"/>
        <color theme="1"/>
        <rFont val="Arial"/>
        <family val="2"/>
      </rPr>
      <t>2</t>
    </r>
    <r>
      <rPr>
        <b/>
        <sz val="8"/>
        <color theme="1"/>
        <rFont val="Arial"/>
        <family val="2"/>
      </rPr>
      <t>O</t>
    </r>
  </si>
  <si>
    <r>
      <t>K</t>
    </r>
    <r>
      <rPr>
        <b/>
        <vertAlign val="subscript"/>
        <sz val="8"/>
        <color theme="1"/>
        <rFont val="Arial"/>
        <family val="2"/>
      </rPr>
      <t>2</t>
    </r>
    <r>
      <rPr>
        <b/>
        <sz val="8"/>
        <color theme="1"/>
        <rFont val="Arial"/>
        <family val="2"/>
      </rPr>
      <t>O</t>
    </r>
  </si>
  <si>
    <r>
      <t>P</t>
    </r>
    <r>
      <rPr>
        <b/>
        <vertAlign val="subscript"/>
        <sz val="8"/>
        <color theme="1"/>
        <rFont val="Arial"/>
        <family val="2"/>
      </rPr>
      <t>2</t>
    </r>
    <r>
      <rPr>
        <b/>
        <sz val="8"/>
        <color theme="1"/>
        <rFont val="Arial"/>
        <family val="2"/>
      </rPr>
      <t>O</t>
    </r>
    <r>
      <rPr>
        <b/>
        <vertAlign val="subscript"/>
        <sz val="8"/>
        <color theme="1"/>
        <rFont val="Arial"/>
        <family val="2"/>
      </rPr>
      <t>5</t>
    </r>
  </si>
  <si>
    <t>Data is published at EarthChem Library and can be cited as: Luttinen, A., Lehtonen, E., Bohm, K., Lindholm, T., Salminen, J., 2022. Major and trace element analyses of diabase dykes from Häme area, Southern Finland, Version 1.0. Interdisciplinary Earth Data Alliance (IEDA). https://doi.org/10.26022/IEDA/112310. Accessed 2022-05-26.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</si>
</sst>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11"/>
      <color theme="1"/>
      <name val="Calibri"/>
      <family val="2"/>
      <scheme val="minor"/>
    </font>
    <font>
      <sz val="10"/>
      <color theme="1"/>
      <name val="Times New Roman"/>
      <family val="1"/>
    </font>
    <font>
      <sz val="10"/>
      <color theme="1"/>
      <name val="Calibri"/>
      <family val="2"/>
      <scheme val="minor"/>
    </font>
    <font>
      <b/>
      <sz val="8"/>
      <color theme="1"/>
      <name val="Arial"/>
      <family val="2"/>
    </font>
    <font>
      <b/>
      <vertAlign val="subscript"/>
      <sz val="8"/>
      <color theme="1"/>
      <name val="Arial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5">
    <xf numFmtId="0" fontId="0" fillId="0" borderId="0" xfId="0"/>
    <xf numFmtId="0" fontId="1" fillId="0" borderId="0" xfId="0" applyFont="1"/>
    <xf numFmtId="0" fontId="1" fillId="0" borderId="0" xfId="0" applyFont="1" applyBorder="1"/>
    <xf numFmtId="0" fontId="1" fillId="0" borderId="1" xfId="0" applyFont="1" applyBorder="1"/>
    <xf numFmtId="2" fontId="1" fillId="0" borderId="0" xfId="0" applyNumberFormat="1" applyFont="1"/>
    <xf numFmtId="164" fontId="1" fillId="0" borderId="0" xfId="0" applyNumberFormat="1" applyFont="1"/>
    <xf numFmtId="1" fontId="1" fillId="0" borderId="0" xfId="0" applyNumberFormat="1" applyFont="1"/>
    <xf numFmtId="0" fontId="1" fillId="0" borderId="0" xfId="0" applyFont="1" applyAlignment="1">
      <alignment horizontal="right"/>
    </xf>
    <xf numFmtId="2" fontId="1" fillId="0" borderId="0" xfId="0" applyNumberFormat="1" applyFont="1" applyAlignment="1">
      <alignment horizontal="right"/>
    </xf>
    <xf numFmtId="1" fontId="1" fillId="0" borderId="0" xfId="0" applyNumberFormat="1" applyFont="1" applyAlignment="1">
      <alignment horizontal="right"/>
    </xf>
    <xf numFmtId="2" fontId="0" fillId="0" borderId="0" xfId="0" applyNumberFormat="1"/>
    <xf numFmtId="164" fontId="0" fillId="0" borderId="0" xfId="0" applyNumberFormat="1"/>
    <xf numFmtId="0" fontId="2" fillId="0" borderId="0" xfId="0" applyFont="1"/>
    <xf numFmtId="0" fontId="3" fillId="0" borderId="0" xfId="0" applyFont="1" applyAlignment="1">
      <alignment vertical="center"/>
    </xf>
    <xf numFmtId="0" fontId="4" fillId="0" borderId="0" xfId="0" applyFont="1"/>
    <xf numFmtId="0" fontId="5" fillId="0" borderId="2" xfId="0" applyFont="1" applyBorder="1"/>
    <xf numFmtId="0" fontId="5" fillId="0" borderId="1" xfId="0" applyFont="1" applyBorder="1"/>
    <xf numFmtId="0" fontId="5" fillId="0" borderId="0" xfId="0" applyFont="1" applyBorder="1"/>
    <xf numFmtId="0" fontId="5" fillId="0" borderId="0" xfId="0" applyFont="1"/>
    <xf numFmtId="0" fontId="5" fillId="0" borderId="0" xfId="0" applyFont="1" applyAlignment="1">
      <alignment horizontal="right"/>
    </xf>
    <xf numFmtId="0" fontId="5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5" fillId="0" borderId="0" xfId="0" applyFont="1" applyAlignment="1">
      <alignment wrapText="1"/>
    </xf>
    <xf numFmtId="0" fontId="5" fillId="0" borderId="0" xfId="0" applyFont="1" applyAlignment="1">
      <alignment horizontal="center"/>
    </xf>
    <xf numFmtId="0" fontId="7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10</xdr:col>
      <xdr:colOff>24130</xdr:colOff>
      <xdr:row>35</xdr:row>
      <xdr:rowOff>84455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0"/>
          <a:ext cx="6120130" cy="65614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doi.org/10.26022/IEDA/112310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Y67"/>
  <sheetViews>
    <sheetView tabSelected="1" topLeftCell="V1" zoomScaleNormal="100" workbookViewId="0">
      <pane ySplit="2" topLeftCell="A3" activePane="bottomLeft" state="frozen"/>
      <selection pane="bottomLeft" activeCell="AC6" sqref="AC6"/>
    </sheetView>
  </sheetViews>
  <sheetFormatPr defaultColWidth="8.81640625" defaultRowHeight="14.5" x14ac:dyDescent="0.35"/>
  <cols>
    <col min="1" max="1" width="6.81640625" style="18" customWidth="1"/>
    <col min="2" max="12" width="7.54296875" style="1" customWidth="1"/>
    <col min="13" max="13" width="6.81640625" style="18" customWidth="1"/>
    <col min="14" max="23" width="7.54296875" style="1" customWidth="1"/>
    <col min="24" max="24" width="6.81640625" style="18" customWidth="1"/>
    <col min="25" max="36" width="7.54296875" style="1" customWidth="1"/>
    <col min="37" max="37" width="6.81640625" style="18" customWidth="1"/>
    <col min="38" max="48" width="7.54296875" style="1" customWidth="1"/>
    <col min="49" max="77" width="9.1796875" customWidth="1"/>
    <col min="78" max="16384" width="8.81640625" style="1"/>
  </cols>
  <sheetData>
    <row r="1" spans="1:77" s="23" customFormat="1" ht="14.5" customHeight="1" x14ac:dyDescent="0.35">
      <c r="V1" s="24" t="s">
        <v>219</v>
      </c>
    </row>
    <row r="2" spans="1:77" s="17" customFormat="1" ht="10.5" x14ac:dyDescent="0.25">
      <c r="A2" s="15" t="s">
        <v>0</v>
      </c>
      <c r="B2" s="15" t="s">
        <v>1</v>
      </c>
      <c r="C2" s="15" t="s">
        <v>2</v>
      </c>
      <c r="D2" s="15" t="s">
        <v>3</v>
      </c>
      <c r="E2" s="15" t="s">
        <v>4</v>
      </c>
      <c r="F2" s="15" t="s">
        <v>5</v>
      </c>
      <c r="G2" s="15" t="s">
        <v>6</v>
      </c>
      <c r="H2" s="15" t="s">
        <v>7</v>
      </c>
      <c r="I2" s="15" t="s">
        <v>8</v>
      </c>
      <c r="J2" s="15" t="s">
        <v>9</v>
      </c>
      <c r="K2" s="15" t="s">
        <v>10</v>
      </c>
      <c r="L2" s="15"/>
      <c r="M2" s="15" t="s">
        <v>0</v>
      </c>
      <c r="N2" s="15" t="s">
        <v>11</v>
      </c>
      <c r="O2" s="15" t="s">
        <v>12</v>
      </c>
      <c r="P2" s="15" t="s">
        <v>13</v>
      </c>
      <c r="Q2" s="15" t="s">
        <v>14</v>
      </c>
      <c r="R2" s="15" t="s">
        <v>15</v>
      </c>
      <c r="S2" s="15" t="s">
        <v>16</v>
      </c>
      <c r="T2" s="15" t="s">
        <v>17</v>
      </c>
      <c r="U2" s="15" t="s">
        <v>18</v>
      </c>
      <c r="V2" s="15" t="s">
        <v>19</v>
      </c>
      <c r="W2" s="15"/>
      <c r="X2" s="15" t="s">
        <v>0</v>
      </c>
      <c r="Y2" s="15" t="s">
        <v>20</v>
      </c>
      <c r="Z2" s="15" t="s">
        <v>21</v>
      </c>
      <c r="AA2" s="15" t="s">
        <v>22</v>
      </c>
      <c r="AB2" s="15" t="s">
        <v>23</v>
      </c>
      <c r="AC2" s="15" t="s">
        <v>24</v>
      </c>
      <c r="AD2" s="15" t="s">
        <v>25</v>
      </c>
      <c r="AE2" s="15" t="s">
        <v>26</v>
      </c>
      <c r="AF2" s="15" t="s">
        <v>27</v>
      </c>
      <c r="AG2" s="15" t="s">
        <v>28</v>
      </c>
      <c r="AH2" s="15" t="s">
        <v>29</v>
      </c>
      <c r="AI2" s="15" t="s">
        <v>30</v>
      </c>
      <c r="AJ2" s="15"/>
      <c r="AK2" s="15" t="s">
        <v>0</v>
      </c>
      <c r="AL2" s="15" t="s">
        <v>31</v>
      </c>
      <c r="AM2" s="15" t="s">
        <v>32</v>
      </c>
      <c r="AN2" s="15" t="s">
        <v>33</v>
      </c>
      <c r="AO2" s="15" t="s">
        <v>34</v>
      </c>
      <c r="AP2" s="15" t="s">
        <v>35</v>
      </c>
      <c r="AQ2" s="15" t="s">
        <v>36</v>
      </c>
      <c r="AR2" s="15" t="s">
        <v>37</v>
      </c>
      <c r="AS2" s="15" t="s">
        <v>38</v>
      </c>
      <c r="AT2" s="15" t="s">
        <v>39</v>
      </c>
      <c r="AU2" s="15" t="s">
        <v>40</v>
      </c>
      <c r="AV2" s="15" t="s">
        <v>41</v>
      </c>
    </row>
    <row r="3" spans="1:77" s="22" customFormat="1" ht="32.5" x14ac:dyDescent="0.35">
      <c r="A3" s="20" t="s">
        <v>106</v>
      </c>
      <c r="B3" s="20" t="s">
        <v>159</v>
      </c>
      <c r="C3" s="20" t="s">
        <v>160</v>
      </c>
      <c r="D3" s="20" t="s">
        <v>161</v>
      </c>
      <c r="E3" s="20" t="s">
        <v>70</v>
      </c>
      <c r="F3" s="20" t="s">
        <v>71</v>
      </c>
      <c r="G3" s="20" t="s">
        <v>162</v>
      </c>
      <c r="H3" s="20" t="s">
        <v>163</v>
      </c>
      <c r="I3" s="20" t="s">
        <v>164</v>
      </c>
      <c r="J3" s="20" t="s">
        <v>165</v>
      </c>
      <c r="K3" s="20" t="s">
        <v>72</v>
      </c>
      <c r="L3" s="20"/>
      <c r="M3" s="20" t="s">
        <v>106</v>
      </c>
      <c r="N3" s="20" t="s">
        <v>101</v>
      </c>
      <c r="O3" s="20" t="s">
        <v>96</v>
      </c>
      <c r="P3" s="20" t="s">
        <v>166</v>
      </c>
      <c r="Q3" s="20" t="s">
        <v>73</v>
      </c>
      <c r="R3" s="20" t="s">
        <v>167</v>
      </c>
      <c r="S3" s="20" t="s">
        <v>74</v>
      </c>
      <c r="T3" s="20" t="s">
        <v>168</v>
      </c>
      <c r="U3" s="20" t="s">
        <v>75</v>
      </c>
      <c r="V3" s="20" t="s">
        <v>76</v>
      </c>
      <c r="W3" s="20"/>
      <c r="X3" s="20" t="s">
        <v>106</v>
      </c>
      <c r="Y3" s="20" t="s">
        <v>77</v>
      </c>
      <c r="Z3" s="20" t="s">
        <v>169</v>
      </c>
      <c r="AA3" s="20" t="s">
        <v>170</v>
      </c>
      <c r="AB3" s="20" t="s">
        <v>78</v>
      </c>
      <c r="AC3" s="20" t="s">
        <v>171</v>
      </c>
      <c r="AD3" s="20" t="s">
        <v>172</v>
      </c>
      <c r="AE3" s="20" t="s">
        <v>173</v>
      </c>
      <c r="AF3" s="20" t="s">
        <v>79</v>
      </c>
      <c r="AG3" s="20" t="s">
        <v>80</v>
      </c>
      <c r="AH3" s="20" t="s">
        <v>81</v>
      </c>
      <c r="AI3" s="20" t="s">
        <v>82</v>
      </c>
      <c r="AJ3" s="20"/>
      <c r="AK3" s="20" t="s">
        <v>106</v>
      </c>
      <c r="AL3" s="20" t="s">
        <v>83</v>
      </c>
      <c r="AM3" s="20" t="s">
        <v>174</v>
      </c>
      <c r="AN3" s="20" t="s">
        <v>84</v>
      </c>
      <c r="AO3" s="20" t="s">
        <v>85</v>
      </c>
      <c r="AP3" s="20" t="s">
        <v>86</v>
      </c>
      <c r="AQ3" s="20" t="s">
        <v>87</v>
      </c>
      <c r="AR3" s="20" t="s">
        <v>175</v>
      </c>
      <c r="AS3" s="20" t="s">
        <v>88</v>
      </c>
      <c r="AT3" s="20" t="s">
        <v>89</v>
      </c>
      <c r="AU3" s="20" t="s">
        <v>90</v>
      </c>
      <c r="AV3" s="20" t="s">
        <v>176</v>
      </c>
      <c r="AW3" s="21"/>
      <c r="AX3" s="21"/>
      <c r="AY3" s="21"/>
      <c r="AZ3" s="21"/>
      <c r="BA3" s="21"/>
      <c r="BB3" s="21"/>
      <c r="BC3" s="21"/>
      <c r="BD3" s="21"/>
      <c r="BE3" s="21"/>
      <c r="BF3" s="21"/>
      <c r="BG3" s="21"/>
      <c r="BH3" s="21"/>
      <c r="BI3" s="21"/>
      <c r="BJ3" s="21"/>
      <c r="BK3" s="21"/>
      <c r="BL3" s="21"/>
      <c r="BM3" s="21"/>
      <c r="BN3" s="21"/>
      <c r="BO3" s="21"/>
      <c r="BP3" s="21"/>
      <c r="BQ3" s="21"/>
      <c r="BR3" s="21"/>
      <c r="BS3" s="21"/>
      <c r="BT3" s="21"/>
      <c r="BU3" s="21"/>
      <c r="BV3" s="21"/>
      <c r="BW3" s="21"/>
      <c r="BX3" s="21"/>
      <c r="BY3" s="21"/>
    </row>
    <row r="4" spans="1:77" x14ac:dyDescent="0.35">
      <c r="A4" s="17" t="s">
        <v>122</v>
      </c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17" t="s">
        <v>122</v>
      </c>
      <c r="N4" s="2"/>
      <c r="O4" s="2"/>
      <c r="P4" s="2"/>
      <c r="Q4" s="2"/>
      <c r="R4" s="2"/>
      <c r="S4" s="2"/>
      <c r="T4" s="2"/>
      <c r="U4" s="2"/>
      <c r="V4" s="2"/>
      <c r="W4" s="2"/>
      <c r="X4" s="17" t="s">
        <v>122</v>
      </c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17" t="s">
        <v>122</v>
      </c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</row>
    <row r="5" spans="1:77" x14ac:dyDescent="0.35">
      <c r="A5" s="18" t="s">
        <v>212</v>
      </c>
      <c r="B5" s="4">
        <v>48.976010000000002</v>
      </c>
      <c r="C5" s="4">
        <v>50.256369999999997</v>
      </c>
      <c r="D5" s="4">
        <v>49.003599999999999</v>
      </c>
      <c r="E5" s="4">
        <v>50.010260000000002</v>
      </c>
      <c r="F5" s="4">
        <v>49.105420000000002</v>
      </c>
      <c r="G5" s="4">
        <v>50.224049999999998</v>
      </c>
      <c r="H5" s="4">
        <v>47.023510000000002</v>
      </c>
      <c r="I5" s="4">
        <v>50.004330000000003</v>
      </c>
      <c r="J5" s="4">
        <v>49.189480000000003</v>
      </c>
      <c r="K5" s="4">
        <v>50.148339999999997</v>
      </c>
      <c r="L5" s="4"/>
      <c r="M5" s="18" t="s">
        <v>212</v>
      </c>
      <c r="N5" s="4">
        <v>47.535429999999998</v>
      </c>
      <c r="O5" s="4">
        <v>45.756509999999999</v>
      </c>
      <c r="P5" s="4">
        <v>48.399679999999996</v>
      </c>
      <c r="Q5" s="4">
        <v>49.557749999999999</v>
      </c>
      <c r="R5" s="4">
        <v>48.597389999999997</v>
      </c>
      <c r="S5" s="4">
        <v>48.130450000000003</v>
      </c>
      <c r="T5" s="4">
        <v>48.374490000000002</v>
      </c>
      <c r="U5" s="4">
        <v>51.93336</v>
      </c>
      <c r="V5" s="4">
        <v>49.373370000000001</v>
      </c>
      <c r="W5" s="4"/>
      <c r="X5" s="18" t="s">
        <v>212</v>
      </c>
      <c r="Y5" s="4">
        <v>50.951929999999997</v>
      </c>
      <c r="Z5" s="4">
        <v>49.23762</v>
      </c>
      <c r="AA5" s="4">
        <v>48.554549999999999</v>
      </c>
      <c r="AB5" s="4">
        <v>48.730969999999999</v>
      </c>
      <c r="AC5" s="4">
        <v>48.928759999999997</v>
      </c>
      <c r="AD5" s="4">
        <v>49.045169999999999</v>
      </c>
      <c r="AE5" s="4">
        <v>48.523479999999999</v>
      </c>
      <c r="AF5" s="4">
        <v>49.611649999999997</v>
      </c>
      <c r="AG5" s="4">
        <v>50.556950000000001</v>
      </c>
      <c r="AH5" s="4">
        <v>51.124859999999998</v>
      </c>
      <c r="AI5" s="4">
        <v>48.069479999999999</v>
      </c>
      <c r="AJ5" s="4"/>
      <c r="AK5" s="18" t="s">
        <v>212</v>
      </c>
      <c r="AL5" s="4">
        <v>50.889319999999998</v>
      </c>
      <c r="AM5" s="4">
        <v>48.272100000000002</v>
      </c>
      <c r="AN5" s="4">
        <v>48.876849999999997</v>
      </c>
      <c r="AO5" s="4">
        <v>48.67022</v>
      </c>
      <c r="AP5" s="4">
        <v>48.869430000000001</v>
      </c>
      <c r="AQ5" s="4">
        <v>49.230139999999999</v>
      </c>
      <c r="AR5" s="4">
        <v>49.92</v>
      </c>
      <c r="AS5" s="4">
        <v>49.868720000000003</v>
      </c>
      <c r="AT5" s="4">
        <v>48.08079</v>
      </c>
      <c r="AU5" s="4">
        <v>49.302849999999999</v>
      </c>
      <c r="AV5" s="4">
        <v>48.458680000000001</v>
      </c>
    </row>
    <row r="6" spans="1:77" x14ac:dyDescent="0.35">
      <c r="A6" s="18" t="s">
        <v>213</v>
      </c>
      <c r="B6" s="4">
        <v>1.9949699999999999</v>
      </c>
      <c r="C6" s="4">
        <v>3.0948000000000002</v>
      </c>
      <c r="D6" s="4">
        <v>2.5560100000000001</v>
      </c>
      <c r="E6" s="4">
        <v>3.0186500000000001</v>
      </c>
      <c r="F6" s="4">
        <v>2.98048</v>
      </c>
      <c r="G6" s="4">
        <v>3.04453</v>
      </c>
      <c r="H6" s="4">
        <v>3.3001999999999998</v>
      </c>
      <c r="I6" s="4">
        <v>2.8973900000000001</v>
      </c>
      <c r="J6" s="4">
        <v>2.76702</v>
      </c>
      <c r="K6" s="4">
        <v>2.9710899999999998</v>
      </c>
      <c r="L6" s="4"/>
      <c r="M6" s="18" t="s">
        <v>213</v>
      </c>
      <c r="N6" s="4">
        <v>3.0436299999999998</v>
      </c>
      <c r="O6" s="4">
        <v>1.86599</v>
      </c>
      <c r="P6" s="4">
        <v>2.7548499999999998</v>
      </c>
      <c r="Q6" s="4">
        <v>2.65266</v>
      </c>
      <c r="R6" s="4">
        <v>2.7299699999999998</v>
      </c>
      <c r="S6" s="4">
        <v>2.6846700000000001</v>
      </c>
      <c r="T6" s="4">
        <v>2.7355299999999998</v>
      </c>
      <c r="U6" s="4">
        <v>3.1675499999999999</v>
      </c>
      <c r="V6" s="4">
        <v>2.9270900000000002</v>
      </c>
      <c r="W6" s="4"/>
      <c r="X6" s="18" t="s">
        <v>213</v>
      </c>
      <c r="Y6" s="4">
        <v>3.1272899999999999</v>
      </c>
      <c r="Z6" s="4">
        <v>3.0399400000000001</v>
      </c>
      <c r="AA6" s="4">
        <v>3.0491799999999998</v>
      </c>
      <c r="AB6" s="4">
        <v>2.7812700000000001</v>
      </c>
      <c r="AC6" s="4">
        <v>2.9694500000000001</v>
      </c>
      <c r="AD6" s="4">
        <v>3.1715399999999998</v>
      </c>
      <c r="AE6" s="4">
        <v>2.6954899999999999</v>
      </c>
      <c r="AF6" s="4">
        <v>3.1610200000000002</v>
      </c>
      <c r="AG6" s="4">
        <v>3.3109099999999998</v>
      </c>
      <c r="AH6" s="4">
        <v>3.1324100000000001</v>
      </c>
      <c r="AI6" s="4">
        <v>2.36233</v>
      </c>
      <c r="AJ6" s="4"/>
      <c r="AK6" s="18" t="s">
        <v>213</v>
      </c>
      <c r="AL6" s="4">
        <v>3.2112799999999999</v>
      </c>
      <c r="AM6" s="4">
        <v>2.8389899999999999</v>
      </c>
      <c r="AN6" s="4">
        <v>2.5871599999999999</v>
      </c>
      <c r="AO6" s="4">
        <v>2.98705</v>
      </c>
      <c r="AP6" s="4">
        <v>2.63917</v>
      </c>
      <c r="AQ6" s="4">
        <v>2.9847100000000002</v>
      </c>
      <c r="AR6" s="4">
        <v>2.6446800000000001</v>
      </c>
      <c r="AS6" s="4">
        <v>2.3140499999999999</v>
      </c>
      <c r="AT6" s="4">
        <v>2.7046899999999998</v>
      </c>
      <c r="AU6" s="4">
        <v>1.42239</v>
      </c>
      <c r="AV6" s="4">
        <v>2.3551199999999999</v>
      </c>
    </row>
    <row r="7" spans="1:77" x14ac:dyDescent="0.35">
      <c r="A7" s="18" t="s">
        <v>214</v>
      </c>
      <c r="B7" s="4">
        <v>17.137419999999999</v>
      </c>
      <c r="C7" s="4">
        <v>14.69881</v>
      </c>
      <c r="D7" s="4">
        <v>15.90864</v>
      </c>
      <c r="E7" s="4">
        <v>14.72</v>
      </c>
      <c r="F7" s="4">
        <v>15.470660000000001</v>
      </c>
      <c r="G7" s="4">
        <v>14.714549999999999</v>
      </c>
      <c r="H7" s="4">
        <v>15.62243</v>
      </c>
      <c r="I7" s="4">
        <v>15.74771</v>
      </c>
      <c r="J7" s="4">
        <v>16.617699999999999</v>
      </c>
      <c r="K7" s="4">
        <v>15.20429</v>
      </c>
      <c r="L7" s="4"/>
      <c r="M7" s="18" t="s">
        <v>214</v>
      </c>
      <c r="N7" s="4">
        <v>16.562010000000001</v>
      </c>
      <c r="O7" s="4">
        <v>12.85694</v>
      </c>
      <c r="P7" s="4">
        <v>15.502470000000001</v>
      </c>
      <c r="Q7" s="4">
        <v>15.85205</v>
      </c>
      <c r="R7" s="4">
        <v>15.66174</v>
      </c>
      <c r="S7" s="4">
        <v>15.619059999999999</v>
      </c>
      <c r="T7" s="4">
        <v>15.730090000000001</v>
      </c>
      <c r="U7" s="4">
        <v>14.24554</v>
      </c>
      <c r="V7" s="4">
        <v>14.73654</v>
      </c>
      <c r="W7" s="4"/>
      <c r="X7" s="18" t="s">
        <v>214</v>
      </c>
      <c r="Y7" s="4">
        <v>14.22598</v>
      </c>
      <c r="Z7" s="4">
        <v>15.10294</v>
      </c>
      <c r="AA7" s="4">
        <v>15.33653</v>
      </c>
      <c r="AB7" s="4">
        <v>16.017779999999998</v>
      </c>
      <c r="AC7" s="4">
        <v>15.363569999999999</v>
      </c>
      <c r="AD7" s="4">
        <v>15.05667</v>
      </c>
      <c r="AE7" s="4">
        <v>15.356669999999999</v>
      </c>
      <c r="AF7" s="4">
        <v>14.388120000000001</v>
      </c>
      <c r="AG7" s="4">
        <v>14.829969999999999</v>
      </c>
      <c r="AH7" s="4">
        <v>14.370799999999999</v>
      </c>
      <c r="AI7" s="4">
        <v>17.62987</v>
      </c>
      <c r="AJ7" s="4"/>
      <c r="AK7" s="18" t="s">
        <v>214</v>
      </c>
      <c r="AL7" s="4">
        <v>13.06142</v>
      </c>
      <c r="AM7" s="4">
        <v>14.419639999999999</v>
      </c>
      <c r="AN7" s="4">
        <v>15.948549999999999</v>
      </c>
      <c r="AO7" s="4">
        <v>15.11833</v>
      </c>
      <c r="AP7" s="4">
        <v>15.8268</v>
      </c>
      <c r="AQ7" s="4">
        <v>14.86205</v>
      </c>
      <c r="AR7" s="4">
        <v>15.47766</v>
      </c>
      <c r="AS7" s="4">
        <v>18.50393</v>
      </c>
      <c r="AT7" s="4">
        <v>15.403180000000001</v>
      </c>
      <c r="AU7" s="4">
        <v>18.829730000000001</v>
      </c>
      <c r="AV7" s="4">
        <v>16.597270000000002</v>
      </c>
    </row>
    <row r="8" spans="1:77" x14ac:dyDescent="0.35">
      <c r="A8" s="18" t="s">
        <v>215</v>
      </c>
      <c r="B8" s="4">
        <v>13.032199312000001</v>
      </c>
      <c r="C8" s="4">
        <v>14.585704012000001</v>
      </c>
      <c r="D8" s="4">
        <v>13.510299044</v>
      </c>
      <c r="E8" s="4">
        <v>13.879181052</v>
      </c>
      <c r="F8" s="4">
        <v>13.933609954</v>
      </c>
      <c r="G8" s="4">
        <v>13.935481538000001</v>
      </c>
      <c r="H8" s="4">
        <v>14.673794431999999</v>
      </c>
      <c r="I8" s="4">
        <v>13.939683604000001</v>
      </c>
      <c r="J8" s="4">
        <v>13.366870924000001</v>
      </c>
      <c r="K8" s="4">
        <v>13.454673408</v>
      </c>
      <c r="L8" s="4"/>
      <c r="M8" s="18" t="s">
        <v>215</v>
      </c>
      <c r="N8" s="4">
        <v>14.470835544000002</v>
      </c>
      <c r="O8" s="4">
        <v>17.752190192</v>
      </c>
      <c r="P8" s="4">
        <v>14.371182694</v>
      </c>
      <c r="Q8" s="4">
        <v>13.572574202</v>
      </c>
      <c r="R8" s="4">
        <v>13.732153732</v>
      </c>
      <c r="S8" s="4">
        <v>14.284846884</v>
      </c>
      <c r="T8" s="4">
        <v>14.385291558</v>
      </c>
      <c r="U8" s="4">
        <v>13.984601620000001</v>
      </c>
      <c r="V8" s="4">
        <v>14.994105236000001</v>
      </c>
      <c r="W8" s="4"/>
      <c r="X8" s="18" t="s">
        <v>215</v>
      </c>
      <c r="Y8" s="4">
        <v>14.447152808</v>
      </c>
      <c r="Z8" s="4">
        <v>14.566538272000001</v>
      </c>
      <c r="AA8" s="4">
        <v>14.275147040000002</v>
      </c>
      <c r="AB8" s="4">
        <v>13.689512210000002</v>
      </c>
      <c r="AC8" s="4">
        <v>14.472248230000002</v>
      </c>
      <c r="AD8" s="4">
        <v>14.513495062000001</v>
      </c>
      <c r="AE8" s="4">
        <v>14.399076494000001</v>
      </c>
      <c r="AF8" s="4">
        <v>14.873019150000001</v>
      </c>
      <c r="AG8" s="4">
        <v>13.521042656000001</v>
      </c>
      <c r="AH8" s="4">
        <v>14.56893174</v>
      </c>
      <c r="AI8" s="4">
        <v>12.254205238000001</v>
      </c>
      <c r="AJ8" s="4"/>
      <c r="AK8" s="18" t="s">
        <v>215</v>
      </c>
      <c r="AL8" s="4">
        <v>15.192745084</v>
      </c>
      <c r="AM8" s="4">
        <v>15.115344287999999</v>
      </c>
      <c r="AN8" s="4">
        <v>13.356658194000001</v>
      </c>
      <c r="AO8" s="4">
        <v>14.502463514</v>
      </c>
      <c r="AP8" s="4">
        <v>13.499897356000002</v>
      </c>
      <c r="AQ8" s="4">
        <v>14.158388992000001</v>
      </c>
      <c r="AR8" s="4">
        <v>13.919914998000001</v>
      </c>
      <c r="AS8" s="4">
        <v>11.230304822000001</v>
      </c>
      <c r="AT8" s="4">
        <v>14.334596826000002</v>
      </c>
      <c r="AU8" s="4">
        <v>11.403453336</v>
      </c>
      <c r="AV8" s="4">
        <v>13.85799976</v>
      </c>
    </row>
    <row r="9" spans="1:77" x14ac:dyDescent="0.35">
      <c r="A9" s="18" t="s">
        <v>107</v>
      </c>
      <c r="B9" s="4">
        <v>0.1719</v>
      </c>
      <c r="C9" s="4">
        <v>0.19350000000000001</v>
      </c>
      <c r="D9" s="4">
        <v>0.18131</v>
      </c>
      <c r="E9" s="4">
        <v>0.18614</v>
      </c>
      <c r="F9" s="4">
        <v>0.18479999999999999</v>
      </c>
      <c r="G9" s="4">
        <v>0.18817</v>
      </c>
      <c r="H9" s="4">
        <v>0.20482</v>
      </c>
      <c r="I9" s="4">
        <v>0.17827999999999999</v>
      </c>
      <c r="J9" s="4">
        <v>0.18015</v>
      </c>
      <c r="K9" s="4">
        <v>0.18081</v>
      </c>
      <c r="L9" s="4"/>
      <c r="M9" s="18" t="s">
        <v>107</v>
      </c>
      <c r="N9" s="4">
        <v>0.18969</v>
      </c>
      <c r="O9" s="4">
        <v>0.21895000000000001</v>
      </c>
      <c r="P9" s="4">
        <v>0.19009000000000001</v>
      </c>
      <c r="Q9" s="4">
        <v>0.18622</v>
      </c>
      <c r="R9" s="4">
        <v>0.18776000000000001</v>
      </c>
      <c r="S9" s="4">
        <v>0.19003</v>
      </c>
      <c r="T9" s="4">
        <v>0.19087000000000001</v>
      </c>
      <c r="U9" s="4">
        <v>0.19228000000000001</v>
      </c>
      <c r="V9" s="4">
        <v>0.19589000000000001</v>
      </c>
      <c r="W9" s="4"/>
      <c r="X9" s="18" t="s">
        <v>107</v>
      </c>
      <c r="Y9" s="4">
        <v>0.19202</v>
      </c>
      <c r="Z9" s="4">
        <v>0.19753000000000001</v>
      </c>
      <c r="AA9" s="4">
        <v>0.18883</v>
      </c>
      <c r="AB9" s="4">
        <v>0.17995</v>
      </c>
      <c r="AC9" s="4">
        <v>0.19373000000000001</v>
      </c>
      <c r="AD9" s="4">
        <v>0.19416</v>
      </c>
      <c r="AE9" s="4">
        <v>0.19111</v>
      </c>
      <c r="AF9" s="4">
        <v>0.20469000000000001</v>
      </c>
      <c r="AG9" s="4">
        <v>0.16477</v>
      </c>
      <c r="AH9" s="4">
        <v>0.19683999999999999</v>
      </c>
      <c r="AI9" s="4">
        <v>0.16241</v>
      </c>
      <c r="AJ9" s="4"/>
      <c r="AK9" s="18" t="s">
        <v>107</v>
      </c>
      <c r="AL9" s="4">
        <v>0.21639</v>
      </c>
      <c r="AM9" s="4">
        <v>0.20102</v>
      </c>
      <c r="AN9" s="4">
        <v>0.18224000000000001</v>
      </c>
      <c r="AO9" s="4">
        <v>0.19333</v>
      </c>
      <c r="AP9" s="4">
        <v>0.18739</v>
      </c>
      <c r="AQ9" s="4">
        <v>0.18797</v>
      </c>
      <c r="AR9" s="4">
        <v>0.18959999999999999</v>
      </c>
      <c r="AS9" s="4">
        <v>0.14613999999999999</v>
      </c>
      <c r="AT9" s="4">
        <v>0.19037999999999999</v>
      </c>
      <c r="AU9" s="4">
        <v>0.15017</v>
      </c>
      <c r="AV9" s="4">
        <v>0.18590000000000001</v>
      </c>
    </row>
    <row r="10" spans="1:77" x14ac:dyDescent="0.35">
      <c r="A10" s="18" t="s">
        <v>108</v>
      </c>
      <c r="B10" s="4">
        <v>8.4198599999999999</v>
      </c>
      <c r="C10" s="4">
        <v>7.3546399999999998</v>
      </c>
      <c r="D10" s="4">
        <v>8.2585099999999994</v>
      </c>
      <c r="E10" s="4">
        <v>7.0722399999999999</v>
      </c>
      <c r="F10" s="4">
        <v>7.7466600000000003</v>
      </c>
      <c r="G10" s="4">
        <v>7.1381699999999997</v>
      </c>
      <c r="H10" s="4">
        <v>7.9670699999999997</v>
      </c>
      <c r="I10" s="4">
        <v>7.1954700000000003</v>
      </c>
      <c r="J10" s="4">
        <v>8.0746500000000001</v>
      </c>
      <c r="K10" s="4">
        <v>7.1916799999999999</v>
      </c>
      <c r="L10" s="4"/>
      <c r="M10" s="18" t="s">
        <v>108</v>
      </c>
      <c r="N10" s="4">
        <v>8.3312200000000001</v>
      </c>
      <c r="O10" s="4">
        <v>6.3776099999999998</v>
      </c>
      <c r="P10" s="4">
        <v>7.8254799999999998</v>
      </c>
      <c r="Q10" s="4">
        <v>8.0593699999999995</v>
      </c>
      <c r="R10" s="4">
        <v>7.5082599999999999</v>
      </c>
      <c r="S10" s="4">
        <v>7.7481400000000002</v>
      </c>
      <c r="T10" s="4">
        <v>7.8770100000000003</v>
      </c>
      <c r="U10" s="4">
        <v>6.8083600000000004</v>
      </c>
      <c r="V10" s="4">
        <v>7.3670900000000001</v>
      </c>
      <c r="W10" s="4"/>
      <c r="X10" s="18" t="s">
        <v>108</v>
      </c>
      <c r="Y10" s="4">
        <v>7.1598699999999997</v>
      </c>
      <c r="Z10" s="4">
        <v>7.6726900000000002</v>
      </c>
      <c r="AA10" s="4">
        <v>7.7032299999999996</v>
      </c>
      <c r="AB10" s="4">
        <v>8.0640199999999993</v>
      </c>
      <c r="AC10" s="4">
        <v>7.7417400000000001</v>
      </c>
      <c r="AD10" s="4">
        <v>7.6558999999999999</v>
      </c>
      <c r="AE10" s="4">
        <v>7.8741899999999996</v>
      </c>
      <c r="AF10" s="4">
        <v>7.5784799999999999</v>
      </c>
      <c r="AG10" s="4">
        <v>6.1513600000000004</v>
      </c>
      <c r="AH10" s="4">
        <v>7.2806600000000001</v>
      </c>
      <c r="AI10" s="4">
        <v>8.71509</v>
      </c>
      <c r="AJ10" s="4"/>
      <c r="AK10" s="18" t="s">
        <v>108</v>
      </c>
      <c r="AL10" s="4">
        <v>7.3825500000000002</v>
      </c>
      <c r="AM10" s="4">
        <v>7.5516100000000002</v>
      </c>
      <c r="AN10" s="4">
        <v>8.0738500000000002</v>
      </c>
      <c r="AO10" s="4">
        <v>7.6161899999999996</v>
      </c>
      <c r="AP10" s="4">
        <v>8.2781699999999994</v>
      </c>
      <c r="AQ10" s="4">
        <v>7.3744199999999998</v>
      </c>
      <c r="AR10" s="4">
        <v>7.6413099999999998</v>
      </c>
      <c r="AS10" s="4">
        <v>8.2466500000000007</v>
      </c>
      <c r="AT10" s="4">
        <v>7.6338299999999997</v>
      </c>
      <c r="AU10" s="4">
        <v>8.6792300000000004</v>
      </c>
      <c r="AV10" s="4">
        <v>8.1863200000000003</v>
      </c>
    </row>
    <row r="11" spans="1:77" x14ac:dyDescent="0.35">
      <c r="A11" s="18" t="s">
        <v>216</v>
      </c>
      <c r="B11" s="4">
        <v>2.69001</v>
      </c>
      <c r="C11" s="4">
        <v>2.6562999999999999</v>
      </c>
      <c r="D11" s="4">
        <v>2.7158799999999998</v>
      </c>
      <c r="E11" s="4">
        <v>2.7159399999999998</v>
      </c>
      <c r="F11" s="4">
        <v>2.6671</v>
      </c>
      <c r="G11" s="4">
        <v>2.7025199999999998</v>
      </c>
      <c r="H11" s="4">
        <v>2.2386900000000001</v>
      </c>
      <c r="I11" s="4">
        <v>2.8727299999999998</v>
      </c>
      <c r="J11" s="4">
        <v>2.8552399999999998</v>
      </c>
      <c r="K11" s="4">
        <v>2.7897500000000002</v>
      </c>
      <c r="L11" s="4"/>
      <c r="M11" s="18" t="s">
        <v>216</v>
      </c>
      <c r="N11" s="4">
        <v>3.0002</v>
      </c>
      <c r="O11" s="4">
        <v>2.1147499999999999</v>
      </c>
      <c r="P11" s="4">
        <v>2.7247400000000002</v>
      </c>
      <c r="Q11" s="4">
        <v>2.7986599999999999</v>
      </c>
      <c r="R11" s="4">
        <v>2.92293</v>
      </c>
      <c r="S11" s="4">
        <v>2.7598099999999999</v>
      </c>
      <c r="T11" s="4">
        <v>2.9376699999999998</v>
      </c>
      <c r="U11" s="4">
        <v>2.3521999999999998</v>
      </c>
      <c r="V11" s="4">
        <v>2.4738699999999998</v>
      </c>
      <c r="W11" s="4"/>
      <c r="X11" s="18" t="s">
        <v>216</v>
      </c>
      <c r="Y11" s="4">
        <v>2.4897900000000002</v>
      </c>
      <c r="Z11" s="4">
        <v>2.7478400000000001</v>
      </c>
      <c r="AA11" s="4">
        <v>2.7554400000000001</v>
      </c>
      <c r="AB11" s="4">
        <v>2.7815400000000001</v>
      </c>
      <c r="AC11" s="4">
        <v>2.7771400000000002</v>
      </c>
      <c r="AD11" s="4">
        <v>2.7561</v>
      </c>
      <c r="AE11" s="4">
        <v>2.5838899999999998</v>
      </c>
      <c r="AF11" s="4">
        <v>2.6278000000000001</v>
      </c>
      <c r="AG11" s="4">
        <v>2.8007900000000001</v>
      </c>
      <c r="AH11" s="4">
        <v>2.4996200000000002</v>
      </c>
      <c r="AI11" s="4">
        <v>2.7356699999999998</v>
      </c>
      <c r="AJ11" s="4"/>
      <c r="AK11" s="18" t="s">
        <v>216</v>
      </c>
      <c r="AL11" s="4">
        <v>2.5196999999999998</v>
      </c>
      <c r="AM11" s="4">
        <v>2.6393200000000001</v>
      </c>
      <c r="AN11" s="4">
        <v>2.7971200000000001</v>
      </c>
      <c r="AO11" s="4">
        <v>2.7094900000000002</v>
      </c>
      <c r="AP11" s="4">
        <v>2.7281599999999999</v>
      </c>
      <c r="AQ11" s="4">
        <v>2.74011</v>
      </c>
      <c r="AR11" s="4">
        <v>2.6528399999999999</v>
      </c>
      <c r="AS11" s="4">
        <v>3.1408499999999999</v>
      </c>
      <c r="AT11" s="4">
        <v>2.8345600000000002</v>
      </c>
      <c r="AU11" s="4">
        <v>2.9433600000000002</v>
      </c>
      <c r="AV11" s="4">
        <v>2.7899699999999998</v>
      </c>
    </row>
    <row r="12" spans="1:77" x14ac:dyDescent="0.35">
      <c r="A12" s="18" t="s">
        <v>217</v>
      </c>
      <c r="B12" s="4">
        <v>1.3332599999999999</v>
      </c>
      <c r="C12" s="4">
        <v>2.05213</v>
      </c>
      <c r="D12" s="4">
        <v>1.56799</v>
      </c>
      <c r="E12" s="4">
        <v>2.0483600000000002</v>
      </c>
      <c r="F12" s="4">
        <v>1.5980000000000001</v>
      </c>
      <c r="G12" s="4">
        <v>1.9570099999999999</v>
      </c>
      <c r="H12" s="4">
        <v>1.8994599999999999</v>
      </c>
      <c r="I12" s="4">
        <v>2.28159</v>
      </c>
      <c r="J12" s="4">
        <v>1.71858</v>
      </c>
      <c r="K12" s="4">
        <v>1.82142</v>
      </c>
      <c r="L12" s="4"/>
      <c r="M12" s="18" t="s">
        <v>217</v>
      </c>
      <c r="N12" s="4">
        <v>1.6165700000000001</v>
      </c>
      <c r="O12" s="4">
        <v>1.07833</v>
      </c>
      <c r="P12" s="4">
        <v>2.0234299999999998</v>
      </c>
      <c r="Q12" s="4">
        <v>1.6998899999999999</v>
      </c>
      <c r="R12" s="4">
        <v>1.8801000000000001</v>
      </c>
      <c r="S12" s="4">
        <v>1.8591200000000001</v>
      </c>
      <c r="T12" s="4">
        <v>2.0114100000000001</v>
      </c>
      <c r="U12" s="4">
        <v>2.5117799999999999</v>
      </c>
      <c r="V12" s="4">
        <v>1.9000699999999999</v>
      </c>
      <c r="W12" s="4"/>
      <c r="X12" s="18" t="s">
        <v>217</v>
      </c>
      <c r="Y12" s="4">
        <v>2.19964</v>
      </c>
      <c r="Z12" s="4">
        <v>1.8384499999999999</v>
      </c>
      <c r="AA12" s="4">
        <v>1.7521</v>
      </c>
      <c r="AB12" s="4">
        <v>1.66157</v>
      </c>
      <c r="AC12" s="4">
        <v>1.76179</v>
      </c>
      <c r="AD12" s="4">
        <v>1.9203300000000001</v>
      </c>
      <c r="AE12" s="4">
        <v>1.6740600000000001</v>
      </c>
      <c r="AF12" s="4">
        <v>1.86222</v>
      </c>
      <c r="AG12" s="4">
        <v>1.82914</v>
      </c>
      <c r="AH12" s="4">
        <v>2.1991499999999999</v>
      </c>
      <c r="AI12" s="4">
        <v>1.35762</v>
      </c>
      <c r="AJ12" s="4"/>
      <c r="AK12" s="18" t="s">
        <v>217</v>
      </c>
      <c r="AL12" s="4">
        <v>2.5039699999999998</v>
      </c>
      <c r="AM12" s="4">
        <v>1.7017599999999999</v>
      </c>
      <c r="AN12" s="4">
        <v>1.6453100000000001</v>
      </c>
      <c r="AO12" s="4">
        <v>1.80474</v>
      </c>
      <c r="AP12" s="4">
        <v>1.6192500000000001</v>
      </c>
      <c r="AQ12" s="4">
        <v>1.9049700000000001</v>
      </c>
      <c r="AR12" s="4">
        <v>1.71715</v>
      </c>
      <c r="AS12" s="4">
        <v>1.79423</v>
      </c>
      <c r="AT12" s="4">
        <v>2.0012599999999998</v>
      </c>
      <c r="AU12" s="4">
        <v>1.20268</v>
      </c>
      <c r="AV12" s="4">
        <v>1.4352499999999999</v>
      </c>
    </row>
    <row r="13" spans="1:77" x14ac:dyDescent="0.35">
      <c r="A13" s="18" t="s">
        <v>218</v>
      </c>
      <c r="B13" s="4">
        <v>0.43057000000000001</v>
      </c>
      <c r="C13" s="4">
        <v>0.83713000000000004</v>
      </c>
      <c r="D13" s="4">
        <v>0.61497000000000002</v>
      </c>
      <c r="E13" s="4">
        <v>0.84135000000000004</v>
      </c>
      <c r="F13" s="4">
        <v>0.75893999999999995</v>
      </c>
      <c r="G13" s="4">
        <v>0.87026000000000003</v>
      </c>
      <c r="H13" s="4">
        <v>0.66808000000000001</v>
      </c>
      <c r="I13" s="4">
        <v>0.81030999999999997</v>
      </c>
      <c r="J13" s="4">
        <v>0.67269000000000001</v>
      </c>
      <c r="K13" s="4">
        <v>0.80383000000000004</v>
      </c>
      <c r="L13" s="4"/>
      <c r="M13" s="18" t="s">
        <v>218</v>
      </c>
      <c r="N13" s="4">
        <v>0.62463000000000002</v>
      </c>
      <c r="O13" s="4">
        <v>0.41931000000000002</v>
      </c>
      <c r="P13" s="4">
        <v>0.87041000000000002</v>
      </c>
      <c r="Q13" s="4">
        <v>0.62709000000000004</v>
      </c>
      <c r="R13" s="4">
        <v>0.85777000000000003</v>
      </c>
      <c r="S13" s="4">
        <v>0.85102999999999995</v>
      </c>
      <c r="T13" s="4">
        <v>0.83206999999999998</v>
      </c>
      <c r="U13" s="4">
        <v>0.93455999999999995</v>
      </c>
      <c r="V13" s="4">
        <v>0.78276000000000001</v>
      </c>
      <c r="W13" s="4"/>
      <c r="X13" s="18" t="s">
        <v>218</v>
      </c>
      <c r="Y13" s="4">
        <v>0.90454999999999997</v>
      </c>
      <c r="Z13" s="4">
        <v>0.77968000000000004</v>
      </c>
      <c r="AA13" s="4">
        <v>0.77488999999999997</v>
      </c>
      <c r="AB13" s="4">
        <v>0.6381</v>
      </c>
      <c r="AC13" s="4">
        <v>0.75109000000000004</v>
      </c>
      <c r="AD13" s="4">
        <v>0.80383000000000004</v>
      </c>
      <c r="AE13" s="4">
        <v>0.64836000000000005</v>
      </c>
      <c r="AF13" s="4">
        <v>0.78527999999999998</v>
      </c>
      <c r="AG13" s="4">
        <v>0.95628999999999997</v>
      </c>
      <c r="AH13" s="4">
        <v>0.86914000000000002</v>
      </c>
      <c r="AI13" s="4">
        <v>0.52432999999999996</v>
      </c>
      <c r="AJ13" s="4"/>
      <c r="AK13" s="18" t="s">
        <v>218</v>
      </c>
      <c r="AL13" s="4">
        <v>1.12446</v>
      </c>
      <c r="AM13" s="4">
        <v>0.69886000000000004</v>
      </c>
      <c r="AN13" s="4">
        <v>0.61438000000000004</v>
      </c>
      <c r="AO13" s="4">
        <v>0.76061000000000001</v>
      </c>
      <c r="AP13" s="4">
        <v>0.6341</v>
      </c>
      <c r="AQ13" s="4">
        <v>0.82808000000000004</v>
      </c>
      <c r="AR13" s="4">
        <v>0.70428000000000002</v>
      </c>
      <c r="AS13" s="4">
        <v>0.61721999999999999</v>
      </c>
      <c r="AT13" s="4">
        <v>0.86158000000000001</v>
      </c>
      <c r="AU13" s="4">
        <v>0.43645</v>
      </c>
      <c r="AV13" s="4">
        <v>0.53824000000000005</v>
      </c>
    </row>
    <row r="14" spans="1:77" x14ac:dyDescent="0.35">
      <c r="A14" s="18" t="s">
        <v>109</v>
      </c>
      <c r="B14" s="4">
        <v>6.0342900000000004</v>
      </c>
      <c r="C14" s="4">
        <v>4.2327500000000002</v>
      </c>
      <c r="D14" s="4">
        <v>5.2509199999999998</v>
      </c>
      <c r="E14" s="4">
        <v>3.9710200000000002</v>
      </c>
      <c r="F14" s="4">
        <v>4.6450300000000002</v>
      </c>
      <c r="G14" s="4">
        <v>4.0358200000000002</v>
      </c>
      <c r="H14" s="4">
        <v>5.0670200000000003</v>
      </c>
      <c r="I14" s="4">
        <v>4.2528800000000002</v>
      </c>
      <c r="J14" s="4">
        <v>4.5326199999999996</v>
      </c>
      <c r="K14" s="4">
        <v>4.1903499999999996</v>
      </c>
      <c r="L14" s="4"/>
      <c r="M14" s="18" t="s">
        <v>109</v>
      </c>
      <c r="N14" s="4">
        <v>5.0940599999999998</v>
      </c>
      <c r="O14" s="4">
        <v>12.41208</v>
      </c>
      <c r="P14" s="4">
        <v>4.40733</v>
      </c>
      <c r="Q14" s="4">
        <v>5.1150200000000003</v>
      </c>
      <c r="R14" s="4">
        <v>4.6099300000000003</v>
      </c>
      <c r="S14" s="4">
        <v>4.5235500000000002</v>
      </c>
      <c r="T14" s="4">
        <v>4.5557600000000003</v>
      </c>
      <c r="U14" s="4">
        <v>3.5348099999999998</v>
      </c>
      <c r="V14" s="4">
        <v>5.0006199999999996</v>
      </c>
      <c r="W14" s="4"/>
      <c r="X14" s="18" t="s">
        <v>109</v>
      </c>
      <c r="Y14" s="4">
        <v>3.9229599999999998</v>
      </c>
      <c r="Z14" s="4">
        <v>4.6976699999999996</v>
      </c>
      <c r="AA14" s="4">
        <v>4.5422500000000001</v>
      </c>
      <c r="AB14" s="4">
        <v>4.8531300000000002</v>
      </c>
      <c r="AC14" s="4">
        <v>4.8173899999999996</v>
      </c>
      <c r="AD14" s="4">
        <v>4.2532899999999998</v>
      </c>
      <c r="AE14" s="4">
        <v>5.2842900000000004</v>
      </c>
      <c r="AF14" s="4">
        <v>4.6607599999999998</v>
      </c>
      <c r="AG14" s="4">
        <v>3.56677</v>
      </c>
      <c r="AH14" s="4">
        <v>4.1155099999999996</v>
      </c>
      <c r="AI14" s="4">
        <v>4.67624</v>
      </c>
      <c r="AJ14" s="4"/>
      <c r="AK14" s="18" t="s">
        <v>109</v>
      </c>
      <c r="AL14" s="4">
        <v>3.4512200000000002</v>
      </c>
      <c r="AM14" s="4">
        <v>6.0016699999999998</v>
      </c>
      <c r="AN14" s="4">
        <v>5.1442500000000004</v>
      </c>
      <c r="AO14" s="4">
        <v>4.7423299999999999</v>
      </c>
      <c r="AP14" s="4">
        <v>5.1060400000000001</v>
      </c>
      <c r="AQ14" s="4">
        <v>4.3273000000000001</v>
      </c>
      <c r="AR14" s="4">
        <v>4.83927</v>
      </c>
      <c r="AS14" s="4">
        <v>3.77955</v>
      </c>
      <c r="AT14" s="4">
        <v>4.4465000000000003</v>
      </c>
      <c r="AU14" s="4">
        <v>5.5783100000000001</v>
      </c>
      <c r="AV14" s="4">
        <v>5.8899100000000004</v>
      </c>
    </row>
    <row r="15" spans="1:77" x14ac:dyDescent="0.35">
      <c r="A15" s="18" t="s">
        <v>121</v>
      </c>
      <c r="B15" s="4">
        <f t="shared" ref="B15:K15" si="0">SUM(B5:B14)</f>
        <v>100.220489312</v>
      </c>
      <c r="C15" s="4">
        <f t="shared" si="0"/>
        <v>99.962134011999993</v>
      </c>
      <c r="D15" s="4">
        <f t="shared" si="0"/>
        <v>99.568129043999988</v>
      </c>
      <c r="E15" s="4">
        <f t="shared" si="0"/>
        <v>98.463141051999997</v>
      </c>
      <c r="F15" s="4">
        <f t="shared" si="0"/>
        <v>99.090699954000016</v>
      </c>
      <c r="G15" s="4">
        <f t="shared" si="0"/>
        <v>98.810561538000002</v>
      </c>
      <c r="H15" s="4">
        <f t="shared" si="0"/>
        <v>98.665074432000011</v>
      </c>
      <c r="I15" s="4">
        <f t="shared" si="0"/>
        <v>100.18037360400001</v>
      </c>
      <c r="J15" s="4">
        <f t="shared" si="0"/>
        <v>99.975000924</v>
      </c>
      <c r="K15" s="4">
        <f t="shared" si="0"/>
        <v>98.756233408</v>
      </c>
      <c r="L15" s="4"/>
      <c r="M15" s="18" t="s">
        <v>121</v>
      </c>
      <c r="N15" s="4">
        <f t="shared" ref="N15:V15" si="1">SUM(N5:N14)</f>
        <v>100.46827554399999</v>
      </c>
      <c r="O15" s="4">
        <f t="shared" si="1"/>
        <v>100.85266019200002</v>
      </c>
      <c r="P15" s="4">
        <f t="shared" si="1"/>
        <v>99.069662694000002</v>
      </c>
      <c r="Q15" s="4">
        <f t="shared" si="1"/>
        <v>100.121284202</v>
      </c>
      <c r="R15" s="4">
        <f t="shared" si="1"/>
        <v>98.688003731999984</v>
      </c>
      <c r="S15" s="4">
        <f t="shared" si="1"/>
        <v>98.650706884000002</v>
      </c>
      <c r="T15" s="4">
        <f t="shared" si="1"/>
        <v>99.630191558000007</v>
      </c>
      <c r="U15" s="4">
        <f t="shared" si="1"/>
        <v>99.665041620000011</v>
      </c>
      <c r="V15" s="4">
        <f t="shared" si="1"/>
        <v>99.751405236000011</v>
      </c>
      <c r="W15" s="4"/>
      <c r="X15" s="18" t="s">
        <v>121</v>
      </c>
      <c r="Y15" s="4">
        <f t="shared" ref="Y15:AI15" si="2">SUM(Y5:Y14)</f>
        <v>99.621182808</v>
      </c>
      <c r="Z15" s="4">
        <f t="shared" si="2"/>
        <v>99.880898271999996</v>
      </c>
      <c r="AA15" s="4">
        <f t="shared" si="2"/>
        <v>98.932147040000004</v>
      </c>
      <c r="AB15" s="4">
        <f t="shared" si="2"/>
        <v>99.397842209999993</v>
      </c>
      <c r="AC15" s="4">
        <f t="shared" si="2"/>
        <v>99.776908230000032</v>
      </c>
      <c r="AD15" s="4">
        <f t="shared" si="2"/>
        <v>99.370485062000029</v>
      </c>
      <c r="AE15" s="4">
        <f t="shared" si="2"/>
        <v>99.230616493999975</v>
      </c>
      <c r="AF15" s="4">
        <f t="shared" si="2"/>
        <v>99.753039149999978</v>
      </c>
      <c r="AG15" s="4">
        <f t="shared" si="2"/>
        <v>97.687992656000006</v>
      </c>
      <c r="AH15" s="4">
        <f t="shared" si="2"/>
        <v>100.35792173999998</v>
      </c>
      <c r="AI15" s="4">
        <f t="shared" si="2"/>
        <v>98.487245237999986</v>
      </c>
      <c r="AJ15" s="4"/>
      <c r="AK15" s="18" t="s">
        <v>121</v>
      </c>
      <c r="AL15" s="4">
        <f t="shared" ref="AL15:AV15" si="3">SUM(AL5:AL14)</f>
        <v>99.553055083999993</v>
      </c>
      <c r="AM15" s="4">
        <f t="shared" si="3"/>
        <v>99.440314287999996</v>
      </c>
      <c r="AN15" s="4">
        <f t="shared" si="3"/>
        <v>99.226368193999988</v>
      </c>
      <c r="AO15" s="4">
        <f t="shared" si="3"/>
        <v>99.104753513999995</v>
      </c>
      <c r="AP15" s="4">
        <f t="shared" si="3"/>
        <v>99.388407356000016</v>
      </c>
      <c r="AQ15" s="4">
        <f t="shared" si="3"/>
        <v>98.598138992000003</v>
      </c>
      <c r="AR15" s="4">
        <f t="shared" si="3"/>
        <v>99.706704997999992</v>
      </c>
      <c r="AS15" s="4">
        <f t="shared" si="3"/>
        <v>99.641644822000004</v>
      </c>
      <c r="AT15" s="4">
        <f t="shared" si="3"/>
        <v>98.491366826000004</v>
      </c>
      <c r="AU15" s="4">
        <f t="shared" si="3"/>
        <v>99.948623335999997</v>
      </c>
      <c r="AV15" s="4">
        <f t="shared" si="3"/>
        <v>100.29465975999999</v>
      </c>
    </row>
    <row r="16" spans="1:77" x14ac:dyDescent="0.35">
      <c r="B16" s="4"/>
      <c r="C16" s="4"/>
      <c r="D16" s="4"/>
      <c r="E16" s="4"/>
      <c r="F16" s="4"/>
      <c r="G16" s="4"/>
      <c r="H16" s="4"/>
      <c r="I16" s="4"/>
      <c r="J16" s="4"/>
      <c r="K16" s="4"/>
      <c r="L16" s="4"/>
      <c r="N16" s="4"/>
      <c r="O16" s="4"/>
      <c r="P16" s="4"/>
      <c r="Q16" s="4"/>
      <c r="R16" s="4"/>
      <c r="S16" s="4"/>
      <c r="T16" s="4"/>
      <c r="U16" s="4"/>
      <c r="V16" s="4"/>
      <c r="W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</row>
    <row r="17" spans="1:77" x14ac:dyDescent="0.35">
      <c r="A17" s="18" t="s">
        <v>123</v>
      </c>
      <c r="M17" s="18" t="s">
        <v>123</v>
      </c>
      <c r="X17" s="18" t="s">
        <v>123</v>
      </c>
      <c r="AK17" s="18" t="s">
        <v>123</v>
      </c>
    </row>
    <row r="18" spans="1:77" x14ac:dyDescent="0.35">
      <c r="A18" s="18" t="s">
        <v>178</v>
      </c>
      <c r="B18" s="5">
        <v>547.18222815835998</v>
      </c>
      <c r="C18" s="5">
        <v>819.89935224037993</v>
      </c>
      <c r="D18" s="5">
        <v>637.78251791330842</v>
      </c>
      <c r="E18" s="5">
        <v>816.33194081428712</v>
      </c>
      <c r="F18" s="5">
        <v>713.60296897391481</v>
      </c>
      <c r="G18" s="5">
        <v>842.04326943230183</v>
      </c>
      <c r="H18" s="5">
        <v>728.35768621267823</v>
      </c>
      <c r="I18" s="5">
        <v>979.16798121441855</v>
      </c>
      <c r="J18" s="5">
        <v>667.47211834806774</v>
      </c>
      <c r="K18" s="5">
        <v>724.18248614121956</v>
      </c>
      <c r="L18" s="5"/>
      <c r="M18" s="18" t="s">
        <v>124</v>
      </c>
      <c r="N18" s="5">
        <v>673.13166261797335</v>
      </c>
      <c r="O18" s="5">
        <v>412.88629350970058</v>
      </c>
      <c r="P18" s="5">
        <v>781.64167853696699</v>
      </c>
      <c r="Q18" s="5">
        <v>659.68015558128729</v>
      </c>
      <c r="R18" s="5">
        <v>780.8712535787181</v>
      </c>
      <c r="S18" s="5">
        <v>779.69043872036195</v>
      </c>
      <c r="T18" s="5">
        <v>793.59365523731299</v>
      </c>
      <c r="U18" s="5">
        <v>749.47524351298136</v>
      </c>
      <c r="V18" s="5">
        <v>897.2247896292705</v>
      </c>
      <c r="W18" s="5"/>
      <c r="X18" s="18" t="s">
        <v>124</v>
      </c>
      <c r="Y18" s="5">
        <v>891.66535042158466</v>
      </c>
      <c r="Z18" s="5">
        <v>746.10059324519045</v>
      </c>
      <c r="AA18" s="5">
        <v>738.73545110934344</v>
      </c>
      <c r="AB18" s="5">
        <v>672.50721496107394</v>
      </c>
      <c r="AC18" s="5">
        <v>730.4221277692252</v>
      </c>
      <c r="AD18" s="5">
        <v>783.23545245378489</v>
      </c>
      <c r="AE18" s="5">
        <v>692.7397023948339</v>
      </c>
      <c r="AF18" s="5">
        <v>765.50811243641749</v>
      </c>
      <c r="AG18" s="5">
        <v>1080.5011512627602</v>
      </c>
      <c r="AH18" s="5">
        <v>872.5639271180379</v>
      </c>
      <c r="AI18" s="5">
        <v>557.23452016803287</v>
      </c>
      <c r="AJ18" s="5"/>
      <c r="AK18" s="18" t="s">
        <v>124</v>
      </c>
      <c r="AL18" s="5">
        <v>977.17136163919679</v>
      </c>
      <c r="AM18" s="5">
        <v>689.21248429515583</v>
      </c>
      <c r="AN18" s="5">
        <v>673.42933056168943</v>
      </c>
      <c r="AO18" s="5">
        <v>736.27002326182389</v>
      </c>
      <c r="AP18" s="5">
        <v>649.89998383342959</v>
      </c>
      <c r="AQ18" s="5">
        <v>786.52624175015114</v>
      </c>
      <c r="AR18" s="5">
        <v>688.43652387652855</v>
      </c>
      <c r="AS18" s="5">
        <v>849.9485575838147</v>
      </c>
      <c r="AT18" s="5">
        <v>801.64833202021816</v>
      </c>
      <c r="AU18" s="5">
        <v>512.05546398808269</v>
      </c>
      <c r="AV18" s="5">
        <v>524.58161288632607</v>
      </c>
    </row>
    <row r="19" spans="1:77" x14ac:dyDescent="0.35">
      <c r="A19" s="18" t="s">
        <v>179</v>
      </c>
      <c r="B19" s="5">
        <v>431.16036663543133</v>
      </c>
      <c r="C19" s="5">
        <v>385.82276472867159</v>
      </c>
      <c r="D19" s="5">
        <v>389.02334615978111</v>
      </c>
      <c r="E19" s="5">
        <v>388.23654188643553</v>
      </c>
      <c r="F19" s="5">
        <v>391.44700775098534</v>
      </c>
      <c r="G19" s="5">
        <v>385.61141560640442</v>
      </c>
      <c r="H19" s="5">
        <v>447.73270954475959</v>
      </c>
      <c r="I19" s="5">
        <v>457.08249362684268</v>
      </c>
      <c r="J19" s="5">
        <v>411.01837954239886</v>
      </c>
      <c r="K19" s="5">
        <v>401.97322099765148</v>
      </c>
      <c r="L19" s="5"/>
      <c r="M19" s="18" t="s">
        <v>125</v>
      </c>
      <c r="N19" s="5">
        <v>464.52570878666893</v>
      </c>
      <c r="O19" s="5">
        <v>300.59472732506305</v>
      </c>
      <c r="P19" s="5">
        <v>410.02086919262382</v>
      </c>
      <c r="Q19" s="5">
        <v>389.04086190421947</v>
      </c>
      <c r="R19" s="5">
        <v>416.31518732591047</v>
      </c>
      <c r="S19" s="5">
        <v>418.21555303163706</v>
      </c>
      <c r="T19" s="5">
        <v>422.85055740924582</v>
      </c>
      <c r="U19" s="5">
        <v>374.59565190550069</v>
      </c>
      <c r="V19" s="5">
        <v>356.26472409815892</v>
      </c>
      <c r="W19" s="5"/>
      <c r="X19" s="18" t="s">
        <v>125</v>
      </c>
      <c r="Y19" s="5">
        <v>382.71455661092415</v>
      </c>
      <c r="Z19" s="5">
        <v>387.68408642517119</v>
      </c>
      <c r="AA19" s="5">
        <v>395.76175381125211</v>
      </c>
      <c r="AB19" s="5">
        <v>399.83674236311998</v>
      </c>
      <c r="AC19" s="5">
        <v>388.42267310185679</v>
      </c>
      <c r="AD19" s="5">
        <v>380.65466224614914</v>
      </c>
      <c r="AE19" s="5">
        <v>384.79670279146956</v>
      </c>
      <c r="AF19" s="5">
        <v>391.31788237971034</v>
      </c>
      <c r="AG19" s="5">
        <v>419.18933296805574</v>
      </c>
      <c r="AH19" s="5">
        <v>371.66345217681408</v>
      </c>
      <c r="AI19" s="5">
        <v>421.11129241751291</v>
      </c>
      <c r="AJ19" s="5"/>
      <c r="AK19" s="18" t="s">
        <v>125</v>
      </c>
      <c r="AL19" s="5">
        <v>303.06001514837607</v>
      </c>
      <c r="AM19" s="5">
        <v>342.49037527945552</v>
      </c>
      <c r="AN19" s="5">
        <v>404.06534003718633</v>
      </c>
      <c r="AO19" s="5">
        <v>383.09845231817451</v>
      </c>
      <c r="AP19" s="5">
        <v>384.32256272445517</v>
      </c>
      <c r="AQ19" s="5">
        <v>379.90997109621605</v>
      </c>
      <c r="AR19" s="5">
        <v>399.38155853268734</v>
      </c>
      <c r="AS19" s="5">
        <v>471.55645040481841</v>
      </c>
      <c r="AT19" s="5">
        <v>416.09636695044969</v>
      </c>
      <c r="AU19" s="5">
        <v>491.06311497437775</v>
      </c>
      <c r="AV19" s="5">
        <v>439.83896046033703</v>
      </c>
    </row>
    <row r="20" spans="1:77" x14ac:dyDescent="0.35">
      <c r="A20" s="18" t="s">
        <v>180</v>
      </c>
      <c r="B20" s="5">
        <v>31.915651645727753</v>
      </c>
      <c r="C20" s="5">
        <v>50.751448247516215</v>
      </c>
      <c r="D20" s="5">
        <v>41.247966131933033</v>
      </c>
      <c r="E20" s="5">
        <v>47.109086173097772</v>
      </c>
      <c r="F20" s="5">
        <v>45.221241674311003</v>
      </c>
      <c r="G20" s="5">
        <v>47.214592581390669</v>
      </c>
      <c r="H20" s="5">
        <v>35.546363124504303</v>
      </c>
      <c r="I20" s="5">
        <v>37.259912630830648</v>
      </c>
      <c r="J20" s="5">
        <v>43.710552910643457</v>
      </c>
      <c r="K20" s="5">
        <v>43.158372753776788</v>
      </c>
      <c r="L20" s="5"/>
      <c r="M20" s="18" t="s">
        <v>127</v>
      </c>
      <c r="N20" s="5">
        <v>31.304309870805952</v>
      </c>
      <c r="O20" s="5">
        <v>28.055165367690986</v>
      </c>
      <c r="P20" s="5">
        <v>40.562457238330829</v>
      </c>
      <c r="Q20" s="5">
        <v>41.860439426427256</v>
      </c>
      <c r="R20" s="5">
        <v>39.885609491552408</v>
      </c>
      <c r="S20" s="5">
        <v>39.30492496997703</v>
      </c>
      <c r="T20" s="5">
        <v>39.70137503224521</v>
      </c>
      <c r="U20" s="5">
        <v>48.220949758610757</v>
      </c>
      <c r="V20" s="5">
        <v>53.399200001657853</v>
      </c>
      <c r="W20" s="5"/>
      <c r="X20" s="18" t="s">
        <v>127</v>
      </c>
      <c r="Y20" s="5">
        <v>53.407101548015198</v>
      </c>
      <c r="Z20" s="5">
        <v>45.350286200700943</v>
      </c>
      <c r="AA20" s="5">
        <v>45.329559228147048</v>
      </c>
      <c r="AB20" s="5">
        <v>41.665468167964271</v>
      </c>
      <c r="AC20" s="5">
        <v>45.544259307238299</v>
      </c>
      <c r="AD20" s="5">
        <v>49.073315980679908</v>
      </c>
      <c r="AE20" s="5">
        <v>43.974264019839723</v>
      </c>
      <c r="AF20" s="5">
        <v>49.031638150724859</v>
      </c>
      <c r="AG20" s="5">
        <v>44.474092794265786</v>
      </c>
      <c r="AH20" s="5">
        <v>52.368075500311036</v>
      </c>
      <c r="AI20" s="5">
        <v>37.810338166674597</v>
      </c>
      <c r="AJ20" s="5"/>
      <c r="AK20" s="18" t="s">
        <v>127</v>
      </c>
      <c r="AL20" s="5">
        <v>65.746994468954213</v>
      </c>
      <c r="AM20" s="5">
        <v>45.287411764041948</v>
      </c>
      <c r="AN20" s="5">
        <v>41.843563365721032</v>
      </c>
      <c r="AO20" s="5">
        <v>45.557066429014718</v>
      </c>
      <c r="AP20" s="5">
        <v>42.381374295379288</v>
      </c>
      <c r="AQ20" s="5">
        <v>46.845871572022837</v>
      </c>
      <c r="AR20" s="5">
        <v>43.5567922149095</v>
      </c>
      <c r="AS20" s="5">
        <v>33.277443133913636</v>
      </c>
      <c r="AT20" s="5">
        <v>40.888394095029319</v>
      </c>
      <c r="AU20" s="5">
        <v>29.626986550550519</v>
      </c>
      <c r="AV20" s="5">
        <v>34.472334714690042</v>
      </c>
    </row>
    <row r="21" spans="1:77" x14ac:dyDescent="0.35">
      <c r="A21" s="18" t="s">
        <v>181</v>
      </c>
      <c r="B21" s="5">
        <v>29.807190450313101</v>
      </c>
      <c r="C21" s="5">
        <v>56.408231433517798</v>
      </c>
      <c r="D21" s="5">
        <v>37.915357075798092</v>
      </c>
      <c r="E21" s="5">
        <v>52.063909599968966</v>
      </c>
      <c r="F21" s="5">
        <v>44.564003421751714</v>
      </c>
      <c r="G21" s="5">
        <v>52.572893683582286</v>
      </c>
      <c r="H21" s="5">
        <v>39.664679928123491</v>
      </c>
      <c r="I21" s="5">
        <v>50.732222984038131</v>
      </c>
      <c r="J21" s="5">
        <v>39.598364544340363</v>
      </c>
      <c r="K21" s="5">
        <v>48.116444888806349</v>
      </c>
      <c r="L21" s="5"/>
      <c r="M21" s="18" t="s">
        <v>126</v>
      </c>
      <c r="N21" s="5">
        <v>33.493087882397958</v>
      </c>
      <c r="O21" s="5">
        <v>24.221066941323954</v>
      </c>
      <c r="P21" s="5">
        <v>47.504898058360361</v>
      </c>
      <c r="Q21" s="5">
        <v>38.249828437303727</v>
      </c>
      <c r="R21" s="5">
        <v>46.663695009792356</v>
      </c>
      <c r="S21" s="5">
        <v>46.410995286645608</v>
      </c>
      <c r="T21" s="5">
        <v>46.073288765878559</v>
      </c>
      <c r="U21" s="5">
        <v>50.065031925993026</v>
      </c>
      <c r="V21" s="5">
        <v>64.478686479988212</v>
      </c>
      <c r="W21" s="5"/>
      <c r="X21" s="18" t="s">
        <v>126</v>
      </c>
      <c r="Y21" s="5">
        <v>61.606519663154764</v>
      </c>
      <c r="Z21" s="5">
        <v>44.75642197269103</v>
      </c>
      <c r="AA21" s="5">
        <v>45.184768943788853</v>
      </c>
      <c r="AB21" s="5">
        <v>39.094602915803527</v>
      </c>
      <c r="AC21" s="5">
        <v>44.983374547829484</v>
      </c>
      <c r="AD21" s="5">
        <v>48.853361151313308</v>
      </c>
      <c r="AE21" s="5">
        <v>41.513318485768664</v>
      </c>
      <c r="AF21" s="5">
        <v>51.455958336603921</v>
      </c>
      <c r="AG21" s="5">
        <v>68.678553058126397</v>
      </c>
      <c r="AH21" s="5">
        <v>60.105134279160005</v>
      </c>
      <c r="AI21" s="5">
        <v>33.109782433403232</v>
      </c>
      <c r="AJ21" s="5"/>
      <c r="AK21" s="18" t="s">
        <v>126</v>
      </c>
      <c r="AL21" s="5">
        <v>65.946639091128958</v>
      </c>
      <c r="AM21" s="5">
        <v>41.962212095789326</v>
      </c>
      <c r="AN21" s="5">
        <v>38.883227866790754</v>
      </c>
      <c r="AO21" s="5">
        <v>45.395363639734541</v>
      </c>
      <c r="AP21" s="5">
        <v>38.850026441248097</v>
      </c>
      <c r="AQ21" s="5">
        <v>49.474363185987748</v>
      </c>
      <c r="AR21" s="5">
        <v>44.872796114848313</v>
      </c>
      <c r="AS21" s="5">
        <v>43.840361388861687</v>
      </c>
      <c r="AT21" s="5">
        <v>48.097563996061531</v>
      </c>
      <c r="AU21" s="5">
        <v>27.678235677527258</v>
      </c>
      <c r="AV21" s="5">
        <v>30.669737518529004</v>
      </c>
    </row>
    <row r="22" spans="1:77" x14ac:dyDescent="0.35">
      <c r="A22" s="18" t="s">
        <v>182</v>
      </c>
      <c r="B22" s="5">
        <v>62.945020154160112</v>
      </c>
      <c r="C22" s="5">
        <v>118.043181695855</v>
      </c>
      <c r="D22" s="5">
        <v>80.26216842184229</v>
      </c>
      <c r="E22" s="5">
        <v>109.95904229103277</v>
      </c>
      <c r="F22" s="5">
        <v>94.481042063993627</v>
      </c>
      <c r="G22" s="5">
        <v>110.73098542163686</v>
      </c>
      <c r="H22" s="5">
        <v>82.967269166979065</v>
      </c>
      <c r="I22" s="5">
        <v>104.23218637617045</v>
      </c>
      <c r="J22" s="5">
        <v>84.137064415188732</v>
      </c>
      <c r="K22" s="5">
        <v>100.9924875902629</v>
      </c>
      <c r="L22" s="5"/>
      <c r="M22" s="18" t="s">
        <v>128</v>
      </c>
      <c r="N22" s="5">
        <v>70.313108633553369</v>
      </c>
      <c r="O22" s="5">
        <v>51.67866072512993</v>
      </c>
      <c r="P22" s="5">
        <v>99.480964316484503</v>
      </c>
      <c r="Q22" s="5">
        <v>81.094639308640367</v>
      </c>
      <c r="R22" s="5">
        <v>98.25549310178566</v>
      </c>
      <c r="S22" s="5">
        <v>96.961250534637557</v>
      </c>
      <c r="T22" s="5">
        <v>96.714332956954038</v>
      </c>
      <c r="U22" s="5">
        <v>105.18126185828818</v>
      </c>
      <c r="V22" s="5">
        <v>134.08469772731587</v>
      </c>
      <c r="W22" s="5"/>
      <c r="X22" s="18" t="s">
        <v>128</v>
      </c>
      <c r="Y22" s="5">
        <v>128.50546940806115</v>
      </c>
      <c r="Z22" s="5">
        <v>94.445239027851486</v>
      </c>
      <c r="AA22" s="5">
        <v>95.508663101346414</v>
      </c>
      <c r="AB22" s="5">
        <v>82.697466203132123</v>
      </c>
      <c r="AC22" s="5">
        <v>95.215430769435244</v>
      </c>
      <c r="AD22" s="5">
        <v>102.98730325379084</v>
      </c>
      <c r="AE22" s="5">
        <v>87.766693127084039</v>
      </c>
      <c r="AF22" s="5">
        <v>107.93675849376235</v>
      </c>
      <c r="AG22" s="5">
        <v>139.69812593778062</v>
      </c>
      <c r="AH22" s="5">
        <v>125.92814303726351</v>
      </c>
      <c r="AI22" s="5">
        <v>70.703655822713714</v>
      </c>
      <c r="AJ22" s="5"/>
      <c r="AK22" s="18" t="s">
        <v>128</v>
      </c>
      <c r="AL22" s="5">
        <v>140.17882577780455</v>
      </c>
      <c r="AM22" s="5">
        <v>89.441752915756069</v>
      </c>
      <c r="AN22" s="5">
        <v>82.371596578057876</v>
      </c>
      <c r="AO22" s="5">
        <v>96.029414408520054</v>
      </c>
      <c r="AP22" s="5">
        <v>82.59702410705809</v>
      </c>
      <c r="AQ22" s="5">
        <v>104.68268774232241</v>
      </c>
      <c r="AR22" s="5">
        <v>94.270706156722426</v>
      </c>
      <c r="AS22" s="5">
        <v>90.188910621578245</v>
      </c>
      <c r="AT22" s="5">
        <v>100.80772847538985</v>
      </c>
      <c r="AU22" s="5">
        <v>58.122122956262572</v>
      </c>
      <c r="AV22" s="5">
        <v>64.796414237259256</v>
      </c>
    </row>
    <row r="23" spans="1:77" x14ac:dyDescent="0.35">
      <c r="A23" s="18" t="s">
        <v>183</v>
      </c>
      <c r="B23" s="5">
        <v>8.1969485290070239</v>
      </c>
      <c r="C23" s="5">
        <v>15.126312803183836</v>
      </c>
      <c r="D23" s="5">
        <v>10.465842840275171</v>
      </c>
      <c r="E23" s="5">
        <v>14.196422209531894</v>
      </c>
      <c r="F23" s="5">
        <v>12.33496821205145</v>
      </c>
      <c r="G23" s="5">
        <v>14.376946561247173</v>
      </c>
      <c r="H23" s="5">
        <v>10.61039486943988</v>
      </c>
      <c r="I23" s="5">
        <v>13.091002257822572</v>
      </c>
      <c r="J23" s="5">
        <v>10.964941681954445</v>
      </c>
      <c r="K23" s="5">
        <v>13.093145552585066</v>
      </c>
      <c r="L23" s="5"/>
      <c r="M23" s="18" t="s">
        <v>129</v>
      </c>
      <c r="N23" s="5">
        <v>9.0262219345835852</v>
      </c>
      <c r="O23" s="5">
        <v>6.7138271302002925</v>
      </c>
      <c r="P23" s="5">
        <v>12.740107196555353</v>
      </c>
      <c r="Q23" s="5">
        <v>10.49938253771445</v>
      </c>
      <c r="R23" s="5">
        <v>12.606481772086109</v>
      </c>
      <c r="S23" s="5">
        <v>12.487937597716781</v>
      </c>
      <c r="T23" s="5">
        <v>12.360473447097034</v>
      </c>
      <c r="U23" s="5">
        <v>13.514930612848064</v>
      </c>
      <c r="V23" s="5">
        <v>17.038057899414856</v>
      </c>
      <c r="W23" s="5"/>
      <c r="X23" s="18" t="s">
        <v>129</v>
      </c>
      <c r="Y23" s="5">
        <v>16.491122508473179</v>
      </c>
      <c r="Z23" s="5">
        <v>12.222685254585096</v>
      </c>
      <c r="AA23" s="5">
        <v>12.392633978794043</v>
      </c>
      <c r="AB23" s="5">
        <v>10.763389567222761</v>
      </c>
      <c r="AC23" s="5">
        <v>12.310753994749659</v>
      </c>
      <c r="AD23" s="5">
        <v>13.328019714262499</v>
      </c>
      <c r="AE23" s="5">
        <v>11.389127259154</v>
      </c>
      <c r="AF23" s="5">
        <v>13.901181316347824</v>
      </c>
      <c r="AG23" s="5">
        <v>17.447769180168557</v>
      </c>
      <c r="AH23" s="5">
        <v>16.088583413732131</v>
      </c>
      <c r="AI23" s="5">
        <v>9.2971085566512972</v>
      </c>
      <c r="AJ23" s="5"/>
      <c r="AK23" s="18" t="s">
        <v>129</v>
      </c>
      <c r="AL23" s="5">
        <v>18.188401756685902</v>
      </c>
      <c r="AM23" s="5">
        <v>11.736882285267404</v>
      </c>
      <c r="AN23" s="5">
        <v>10.769137442573451</v>
      </c>
      <c r="AO23" s="5">
        <v>12.54205152331774</v>
      </c>
      <c r="AP23" s="5">
        <v>10.763320378212889</v>
      </c>
      <c r="AQ23" s="5">
        <v>13.588418974577957</v>
      </c>
      <c r="AR23" s="5">
        <v>12.146876064787724</v>
      </c>
      <c r="AS23" s="5">
        <v>11.404227850870983</v>
      </c>
      <c r="AT23" s="5">
        <v>12.932111000103763</v>
      </c>
      <c r="AU23" s="5">
        <v>7.5398141807534937</v>
      </c>
      <c r="AV23" s="5">
        <v>8.4185640876942003</v>
      </c>
    </row>
    <row r="24" spans="1:77" x14ac:dyDescent="0.35">
      <c r="A24" s="18" t="s">
        <v>184</v>
      </c>
      <c r="B24" s="5">
        <v>33.896910855314601</v>
      </c>
      <c r="C24" s="5">
        <v>61.128730075654524</v>
      </c>
      <c r="D24" s="5">
        <v>43.31900777321448</v>
      </c>
      <c r="E24" s="5">
        <v>58.617812780615267</v>
      </c>
      <c r="F24" s="5">
        <v>50.698335267114075</v>
      </c>
      <c r="G24" s="5">
        <v>58.879318270677985</v>
      </c>
      <c r="H24" s="5">
        <v>43.47089724968427</v>
      </c>
      <c r="I24" s="5">
        <v>52.565140067451921</v>
      </c>
      <c r="J24" s="5">
        <v>45.497489554910771</v>
      </c>
      <c r="K24" s="5">
        <v>54.140267844726942</v>
      </c>
      <c r="L24" s="5"/>
      <c r="M24" s="18" t="s">
        <v>130</v>
      </c>
      <c r="N24" s="5">
        <v>36.977030711520968</v>
      </c>
      <c r="O24" s="5">
        <v>28.115003079426582</v>
      </c>
      <c r="P24" s="5">
        <v>52.17437226454323</v>
      </c>
      <c r="Q24" s="5">
        <v>43.19126891584915</v>
      </c>
      <c r="R24" s="5">
        <v>51.386975883973193</v>
      </c>
      <c r="S24" s="5">
        <v>50.921838691663865</v>
      </c>
      <c r="T24" s="5">
        <v>50.781671546548452</v>
      </c>
      <c r="U24" s="5">
        <v>55.442611421484138</v>
      </c>
      <c r="V24" s="5">
        <v>68.681704559426223</v>
      </c>
      <c r="W24" s="5"/>
      <c r="X24" s="18" t="s">
        <v>130</v>
      </c>
      <c r="Y24" s="5">
        <v>66.236452834867904</v>
      </c>
      <c r="Z24" s="5">
        <v>50.629640321073119</v>
      </c>
      <c r="AA24" s="5">
        <v>50.969967923001867</v>
      </c>
      <c r="AB24" s="5">
        <v>44.348973974138246</v>
      </c>
      <c r="AC24" s="5">
        <v>50.484602455113453</v>
      </c>
      <c r="AD24" s="5">
        <v>54.929803926450411</v>
      </c>
      <c r="AE24" s="5">
        <v>47.353016436941417</v>
      </c>
      <c r="AF24" s="5">
        <v>56.708574592719643</v>
      </c>
      <c r="AG24" s="5">
        <v>69.130318440593953</v>
      </c>
      <c r="AH24" s="5">
        <v>65.676466709153161</v>
      </c>
      <c r="AI24" s="5">
        <v>38.486090012208457</v>
      </c>
      <c r="AJ24" s="5"/>
      <c r="AK24" s="18" t="s">
        <v>130</v>
      </c>
      <c r="AL24" s="5">
        <v>74.992076181729956</v>
      </c>
      <c r="AM24" s="5">
        <v>48.67211856188996</v>
      </c>
      <c r="AN24" s="5">
        <v>44.448213713221399</v>
      </c>
      <c r="AO24" s="5">
        <v>51.136859068608366</v>
      </c>
      <c r="AP24" s="5">
        <v>44.579015007526216</v>
      </c>
      <c r="AQ24" s="5">
        <v>55.991036464209614</v>
      </c>
      <c r="AR24" s="5">
        <v>49.649005516789629</v>
      </c>
      <c r="AS24" s="5">
        <v>46.260325111445894</v>
      </c>
      <c r="AT24" s="5">
        <v>52.991378090664547</v>
      </c>
      <c r="AU24" s="5">
        <v>30.949062974908262</v>
      </c>
      <c r="AV24" s="5">
        <v>34.947507493787327</v>
      </c>
    </row>
    <row r="25" spans="1:77" x14ac:dyDescent="0.35">
      <c r="A25" s="18" t="s">
        <v>185</v>
      </c>
      <c r="B25" s="5">
        <v>7.2248401928524153</v>
      </c>
      <c r="C25" s="5">
        <v>12.585928057935098</v>
      </c>
      <c r="D25" s="5">
        <v>9.3433196335813449</v>
      </c>
      <c r="E25" s="5">
        <v>12.100992699059079</v>
      </c>
      <c r="F25" s="5">
        <v>10.737417446388402</v>
      </c>
      <c r="G25" s="5">
        <v>12.183092895784432</v>
      </c>
      <c r="H25" s="5">
        <v>9.153179211277612</v>
      </c>
      <c r="I25" s="5">
        <v>10.494372081521393</v>
      </c>
      <c r="J25" s="5">
        <v>9.7505975201468775</v>
      </c>
      <c r="K25" s="5">
        <v>11.155325039875647</v>
      </c>
      <c r="L25" s="5"/>
      <c r="M25" s="18" t="s">
        <v>131</v>
      </c>
      <c r="N25" s="5">
        <v>7.7948927778342494</v>
      </c>
      <c r="O25" s="5">
        <v>6.0997597460947617</v>
      </c>
      <c r="P25" s="5">
        <v>10.863963658854512</v>
      </c>
      <c r="Q25" s="5">
        <v>9.3611364669009109</v>
      </c>
      <c r="R25" s="5">
        <v>10.540930559344766</v>
      </c>
      <c r="S25" s="5">
        <v>10.593231907650274</v>
      </c>
      <c r="T25" s="5">
        <v>10.54049291075205</v>
      </c>
      <c r="U25" s="5">
        <v>11.518099098255858</v>
      </c>
      <c r="V25" s="5">
        <v>13.855802663872968</v>
      </c>
      <c r="W25" s="5"/>
      <c r="X25" s="18" t="s">
        <v>131</v>
      </c>
      <c r="Y25" s="5">
        <v>13.525167830211368</v>
      </c>
      <c r="Z25" s="5">
        <v>10.636132502241274</v>
      </c>
      <c r="AA25" s="5">
        <v>10.733573066894671</v>
      </c>
      <c r="AB25" s="5">
        <v>9.4082383590940228</v>
      </c>
      <c r="AC25" s="5">
        <v>10.788262379376159</v>
      </c>
      <c r="AD25" s="5">
        <v>11.633992841309739</v>
      </c>
      <c r="AE25" s="5">
        <v>10.092552506129898</v>
      </c>
      <c r="AF25" s="5">
        <v>11.913843493149194</v>
      </c>
      <c r="AG25" s="5">
        <v>13.425833233541246</v>
      </c>
      <c r="AH25" s="5">
        <v>13.414624125927896</v>
      </c>
      <c r="AI25" s="5">
        <v>8.3373126691461827</v>
      </c>
      <c r="AJ25" s="5"/>
      <c r="AK25" s="18" t="s">
        <v>131</v>
      </c>
      <c r="AL25" s="5">
        <v>15.853068398082721</v>
      </c>
      <c r="AM25" s="5">
        <v>10.403927965215866</v>
      </c>
      <c r="AN25" s="5">
        <v>9.4231278440841866</v>
      </c>
      <c r="AO25" s="5">
        <v>10.837416072066915</v>
      </c>
      <c r="AP25" s="5">
        <v>9.5334700394589706</v>
      </c>
      <c r="AQ25" s="5">
        <v>11.633232073437005</v>
      </c>
      <c r="AR25" s="5">
        <v>10.286323607568615</v>
      </c>
      <c r="AS25" s="5">
        <v>9.3175489584351876</v>
      </c>
      <c r="AT25" s="5">
        <v>10.986719082219828</v>
      </c>
      <c r="AU25" s="5">
        <v>6.6256837606873846</v>
      </c>
      <c r="AV25" s="5">
        <v>7.5660775535508114</v>
      </c>
    </row>
    <row r="26" spans="1:77" s="4" customFormat="1" x14ac:dyDescent="0.35">
      <c r="A26" s="18" t="s">
        <v>186</v>
      </c>
      <c r="B26" s="4">
        <v>2.303636362831492</v>
      </c>
      <c r="C26" s="4">
        <v>3.1825985085650355</v>
      </c>
      <c r="D26" s="4">
        <v>2.6688211624462359</v>
      </c>
      <c r="E26" s="4">
        <v>3.1180841086733726</v>
      </c>
      <c r="F26" s="4">
        <v>2.9658429442649612</v>
      </c>
      <c r="G26" s="4">
        <v>3.1748409717792079</v>
      </c>
      <c r="H26" s="4">
        <v>2.8230224009277451</v>
      </c>
      <c r="I26" s="4">
        <v>3.1945128667336178</v>
      </c>
      <c r="J26" s="4">
        <v>2.8461544746847967</v>
      </c>
      <c r="K26" s="4">
        <v>2.9582579109059326</v>
      </c>
      <c r="M26" s="18" t="s">
        <v>132</v>
      </c>
      <c r="N26" s="4">
        <v>2.632936184202709</v>
      </c>
      <c r="O26" s="4">
        <v>1.8198907972624008</v>
      </c>
      <c r="P26" s="4">
        <v>3.1722597227179219</v>
      </c>
      <c r="Q26" s="4">
        <v>2.6764078480204012</v>
      </c>
      <c r="R26" s="4">
        <v>3.188659721122431</v>
      </c>
      <c r="S26" s="4">
        <v>3.1580146348699207</v>
      </c>
      <c r="T26" s="4">
        <v>3.1484119487937132</v>
      </c>
      <c r="U26" s="4">
        <v>3.0168164407197948</v>
      </c>
      <c r="V26" s="4">
        <v>3.2352681463062685</v>
      </c>
      <c r="X26" s="18" t="s">
        <v>132</v>
      </c>
      <c r="Y26" s="4">
        <v>3.278600687174007</v>
      </c>
      <c r="Z26" s="4">
        <v>3.0000867513895617</v>
      </c>
      <c r="AA26" s="4">
        <v>2.9931670085372035</v>
      </c>
      <c r="AB26" s="4">
        <v>2.8261652863929738</v>
      </c>
      <c r="AC26" s="4">
        <v>2.9793947854793803</v>
      </c>
      <c r="AD26" s="4">
        <v>3.1526102670934968</v>
      </c>
      <c r="AE26" s="4">
        <v>2.8565652150140539</v>
      </c>
      <c r="AF26" s="4">
        <v>3.0827381640438478</v>
      </c>
      <c r="AG26" s="4">
        <v>3.9387944880435466</v>
      </c>
      <c r="AH26" s="4">
        <v>3.3264556310288733</v>
      </c>
      <c r="AI26" s="4">
        <v>2.6041636068692031</v>
      </c>
      <c r="AK26" s="18" t="s">
        <v>132</v>
      </c>
      <c r="AL26" s="4">
        <v>3.95817695980615</v>
      </c>
      <c r="AM26" s="4">
        <v>2.9040204882077147</v>
      </c>
      <c r="AN26" s="4">
        <v>2.7702728424053382</v>
      </c>
      <c r="AO26" s="4">
        <v>3.1060341518160772</v>
      </c>
      <c r="AP26" s="4">
        <v>2.7745046729796412</v>
      </c>
      <c r="AQ26" s="4">
        <v>3.1535747598284107</v>
      </c>
      <c r="AR26" s="4">
        <v>2.8559709424092161</v>
      </c>
      <c r="AS26" s="4">
        <v>3.0351118605060838</v>
      </c>
      <c r="AT26" s="4">
        <v>3.3401825105630198</v>
      </c>
      <c r="AU26" s="4">
        <v>2.3169274270731535</v>
      </c>
      <c r="AV26" s="4">
        <v>2.522373349786732</v>
      </c>
      <c r="AW26" s="10"/>
      <c r="AX26" s="10"/>
      <c r="AY26" s="10"/>
      <c r="AZ26" s="10"/>
      <c r="BA26" s="10"/>
      <c r="BB26" s="10"/>
      <c r="BC26" s="10"/>
      <c r="BD26" s="10"/>
      <c r="BE26" s="10"/>
      <c r="BF26" s="10"/>
      <c r="BG26" s="10"/>
      <c r="BH26" s="10"/>
      <c r="BI26" s="10"/>
      <c r="BJ26" s="10"/>
      <c r="BK26" s="10"/>
      <c r="BL26" s="10"/>
      <c r="BM26" s="10"/>
      <c r="BN26" s="10"/>
      <c r="BO26" s="10"/>
      <c r="BP26" s="10"/>
      <c r="BQ26" s="10"/>
      <c r="BR26" s="10"/>
      <c r="BS26" s="10"/>
      <c r="BT26" s="10"/>
      <c r="BU26" s="10"/>
      <c r="BV26" s="10"/>
      <c r="BW26" s="10"/>
      <c r="BX26" s="10"/>
      <c r="BY26" s="10"/>
    </row>
    <row r="27" spans="1:77" x14ac:dyDescent="0.35">
      <c r="A27" s="18" t="s">
        <v>187</v>
      </c>
      <c r="B27" s="5">
        <v>6.9827445941349948</v>
      </c>
      <c r="C27" s="5">
        <v>11.514410766186566</v>
      </c>
      <c r="D27" s="5">
        <v>8.7535395366451745</v>
      </c>
      <c r="E27" s="5">
        <v>10.877289862128491</v>
      </c>
      <c r="F27" s="5">
        <v>10.014156640865718</v>
      </c>
      <c r="G27" s="5">
        <v>10.848901626645736</v>
      </c>
      <c r="H27" s="5">
        <v>8.4679795070031734</v>
      </c>
      <c r="I27" s="5">
        <v>9.2780785085383286</v>
      </c>
      <c r="J27" s="5">
        <v>9.3362756392206556</v>
      </c>
      <c r="K27" s="5">
        <v>10.050022037115886</v>
      </c>
      <c r="L27" s="5"/>
      <c r="M27" s="18" t="s">
        <v>133</v>
      </c>
      <c r="N27" s="5">
        <v>7.2881128033926448</v>
      </c>
      <c r="O27" s="5">
        <v>5.8107929897472301</v>
      </c>
      <c r="P27" s="5">
        <v>9.6865199112667835</v>
      </c>
      <c r="Q27" s="5">
        <v>8.8162950258651769</v>
      </c>
      <c r="R27" s="5">
        <v>9.7132194913174228</v>
      </c>
      <c r="S27" s="5">
        <v>9.5282237185473022</v>
      </c>
      <c r="T27" s="5">
        <v>9.4300890159251836</v>
      </c>
      <c r="U27" s="5">
        <v>10.576673831149764</v>
      </c>
      <c r="V27" s="5">
        <v>12.370834934255893</v>
      </c>
      <c r="W27" s="5"/>
      <c r="X27" s="18" t="s">
        <v>133</v>
      </c>
      <c r="Y27" s="5">
        <v>12.104608690299202</v>
      </c>
      <c r="Z27" s="5">
        <v>9.8602907777498903</v>
      </c>
      <c r="AA27" s="5">
        <v>10.033933796821671</v>
      </c>
      <c r="AB27" s="5">
        <v>8.8673102847621834</v>
      </c>
      <c r="AC27" s="5">
        <v>9.9399619809623605</v>
      </c>
      <c r="AD27" s="5">
        <v>10.742592626849065</v>
      </c>
      <c r="AE27" s="5">
        <v>9.4463521766731731</v>
      </c>
      <c r="AF27" s="5">
        <v>10.851278279640006</v>
      </c>
      <c r="AG27" s="5">
        <v>11.603740646668358</v>
      </c>
      <c r="AH27" s="5">
        <v>11.984296010145886</v>
      </c>
      <c r="AI27" s="5">
        <v>8.0221493270892239</v>
      </c>
      <c r="AJ27" s="5"/>
      <c r="AK27" s="18" t="s">
        <v>133</v>
      </c>
      <c r="AL27" s="5">
        <v>14.615809388399233</v>
      </c>
      <c r="AM27" s="5">
        <v>9.6996329087650874</v>
      </c>
      <c r="AN27" s="5">
        <v>8.9482140564018717</v>
      </c>
      <c r="AO27" s="5">
        <v>10.057836358377047</v>
      </c>
      <c r="AP27" s="5">
        <v>9.0403844240131512</v>
      </c>
      <c r="AQ27" s="5">
        <v>10.594324828985298</v>
      </c>
      <c r="AR27" s="5">
        <v>9.5096982517053075</v>
      </c>
      <c r="AS27" s="5">
        <v>8.1666399450887077</v>
      </c>
      <c r="AT27" s="5">
        <v>9.8233800773531552</v>
      </c>
      <c r="AU27" s="5">
        <v>6.2547968716760343</v>
      </c>
      <c r="AV27" s="5">
        <v>7.2680636973182384</v>
      </c>
    </row>
    <row r="28" spans="1:77" s="4" customFormat="1" x14ac:dyDescent="0.35">
      <c r="A28" s="18" t="s">
        <v>188</v>
      </c>
      <c r="B28" s="4">
        <v>1.0919931072042175</v>
      </c>
      <c r="C28" s="4">
        <v>1.7709504151156255</v>
      </c>
      <c r="D28" s="4">
        <v>1.3737706494016977</v>
      </c>
      <c r="E28" s="4">
        <v>1.6273778712999223</v>
      </c>
      <c r="F28" s="4">
        <v>1.5356336744445254</v>
      </c>
      <c r="G28" s="4">
        <v>1.6672971242589434</v>
      </c>
      <c r="H28" s="4">
        <v>1.2929754211891149</v>
      </c>
      <c r="I28" s="4">
        <v>1.3714494193650095</v>
      </c>
      <c r="J28" s="4">
        <v>1.4710700536533037</v>
      </c>
      <c r="K28" s="4">
        <v>1.5199493087343809</v>
      </c>
      <c r="M28" s="18" t="s">
        <v>134</v>
      </c>
      <c r="N28" s="4">
        <v>1.1271175965153737</v>
      </c>
      <c r="O28" s="4">
        <v>0.93064937473983234</v>
      </c>
      <c r="P28" s="4">
        <v>1.4726201146425955</v>
      </c>
      <c r="Q28" s="4">
        <v>1.3956594544531928</v>
      </c>
      <c r="R28" s="4">
        <v>1.4742317504463711</v>
      </c>
      <c r="S28" s="4">
        <v>1.4479059157157053</v>
      </c>
      <c r="T28" s="4">
        <v>1.4606440907494733</v>
      </c>
      <c r="U28" s="4">
        <v>1.6523621913691389</v>
      </c>
      <c r="V28" s="4">
        <v>1.8822007897032171</v>
      </c>
      <c r="X28" s="18" t="s">
        <v>134</v>
      </c>
      <c r="Y28" s="4">
        <v>1.8217240356636175</v>
      </c>
      <c r="Z28" s="4">
        <v>1.5365439259009348</v>
      </c>
      <c r="AA28" s="4">
        <v>1.5708039497460733</v>
      </c>
      <c r="AB28" s="4">
        <v>1.4097944694561868</v>
      </c>
      <c r="AC28" s="4">
        <v>1.5475206567299267</v>
      </c>
      <c r="AD28" s="4">
        <v>1.6784509577968352</v>
      </c>
      <c r="AE28" s="4">
        <v>1.4970769343971309</v>
      </c>
      <c r="AF28" s="4">
        <v>1.6707928121573419</v>
      </c>
      <c r="AG28" s="4">
        <v>1.7037184078224452</v>
      </c>
      <c r="AH28" s="4">
        <v>1.8394409717106179</v>
      </c>
      <c r="AI28" s="4">
        <v>1.2828848520706697</v>
      </c>
      <c r="AK28" s="18" t="s">
        <v>134</v>
      </c>
      <c r="AL28" s="4">
        <v>2.2782603720707884</v>
      </c>
      <c r="AM28" s="4">
        <v>1.5497120572937608</v>
      </c>
      <c r="AN28" s="4">
        <v>1.4169888847946879</v>
      </c>
      <c r="AO28" s="4">
        <v>1.5659361760594279</v>
      </c>
      <c r="AP28" s="4">
        <v>1.4281763250888069</v>
      </c>
      <c r="AQ28" s="4">
        <v>1.6274647901749453</v>
      </c>
      <c r="AR28" s="4">
        <v>1.4922479580806296</v>
      </c>
      <c r="AS28" s="4">
        <v>1.2349342036612172</v>
      </c>
      <c r="AT28" s="4">
        <v>1.5014265179127655</v>
      </c>
      <c r="AU28" s="4">
        <v>0.9825371222697914</v>
      </c>
      <c r="AV28" s="4">
        <v>1.1420794545979485</v>
      </c>
      <c r="AW28" s="10"/>
      <c r="AX28" s="10"/>
      <c r="AY28" s="10"/>
      <c r="AZ28" s="10"/>
      <c r="BA28" s="10"/>
      <c r="BB28" s="10"/>
      <c r="BC28" s="10"/>
      <c r="BD28" s="10"/>
      <c r="BE28" s="10"/>
      <c r="BF28" s="10"/>
      <c r="BG28" s="10"/>
      <c r="BH28" s="10"/>
      <c r="BI28" s="10"/>
      <c r="BJ28" s="10"/>
      <c r="BK28" s="10"/>
      <c r="BL28" s="10"/>
      <c r="BM28" s="10"/>
      <c r="BN28" s="10"/>
      <c r="BO28" s="10"/>
      <c r="BP28" s="10"/>
      <c r="BQ28" s="10"/>
      <c r="BR28" s="10"/>
      <c r="BS28" s="10"/>
      <c r="BT28" s="10"/>
      <c r="BU28" s="10"/>
      <c r="BV28" s="10"/>
      <c r="BW28" s="10"/>
      <c r="BX28" s="10"/>
      <c r="BY28" s="10"/>
    </row>
    <row r="29" spans="1:77" x14ac:dyDescent="0.35">
      <c r="A29" s="18" t="s">
        <v>189</v>
      </c>
      <c r="B29" s="5">
        <v>6.4280845822651695</v>
      </c>
      <c r="C29" s="5">
        <v>10.332070802458476</v>
      </c>
      <c r="D29" s="5">
        <v>8.2293294002221806</v>
      </c>
      <c r="E29" s="5">
        <v>9.3874392163531795</v>
      </c>
      <c r="F29" s="5">
        <v>8.9515128538178921</v>
      </c>
      <c r="G29" s="5">
        <v>9.4739629194236841</v>
      </c>
      <c r="H29" s="5">
        <v>7.3230371998648138</v>
      </c>
      <c r="I29" s="5">
        <v>7.7259975323847749</v>
      </c>
      <c r="J29" s="5">
        <v>8.7237248082282637</v>
      </c>
      <c r="K29" s="5">
        <v>8.7061270621556339</v>
      </c>
      <c r="L29" s="5"/>
      <c r="M29" s="18" t="s">
        <v>135</v>
      </c>
      <c r="N29" s="5">
        <v>6.4322934390810191</v>
      </c>
      <c r="O29" s="5">
        <v>5.6388327964586837</v>
      </c>
      <c r="P29" s="5">
        <v>8.4180956254320698</v>
      </c>
      <c r="Q29" s="5">
        <v>8.3381983661677115</v>
      </c>
      <c r="R29" s="5">
        <v>8.4733224742438544</v>
      </c>
      <c r="S29" s="5">
        <v>8.2483145070317612</v>
      </c>
      <c r="T29" s="5">
        <v>8.3539910236844541</v>
      </c>
      <c r="U29" s="5">
        <v>9.6904863929211995</v>
      </c>
      <c r="V29" s="5">
        <v>10.78249213767244</v>
      </c>
      <c r="W29" s="5"/>
      <c r="X29" s="18" t="s">
        <v>135</v>
      </c>
      <c r="Y29" s="5">
        <v>10.730595429097994</v>
      </c>
      <c r="Z29" s="5">
        <v>9.0526640376292402</v>
      </c>
      <c r="AA29" s="5">
        <v>9.226780108743494</v>
      </c>
      <c r="AB29" s="5">
        <v>8.2689188120478043</v>
      </c>
      <c r="AC29" s="5">
        <v>9.0658843870155508</v>
      </c>
      <c r="AD29" s="5">
        <v>9.9390917543428863</v>
      </c>
      <c r="AE29" s="5">
        <v>8.7292202120874371</v>
      </c>
      <c r="AF29" s="5">
        <v>9.8945978560239478</v>
      </c>
      <c r="AG29" s="5">
        <v>9.6156591146249788</v>
      </c>
      <c r="AH29" s="5">
        <v>10.853147240591291</v>
      </c>
      <c r="AI29" s="5">
        <v>7.6633678814875488</v>
      </c>
      <c r="AJ29" s="5"/>
      <c r="AK29" s="18" t="s">
        <v>135</v>
      </c>
      <c r="AL29" s="5">
        <v>13.471649175517127</v>
      </c>
      <c r="AM29" s="5">
        <v>9.2088267733971012</v>
      </c>
      <c r="AN29" s="5">
        <v>8.4446200161195115</v>
      </c>
      <c r="AO29" s="5">
        <v>9.2794147968396974</v>
      </c>
      <c r="AP29" s="5">
        <v>8.5102367247561705</v>
      </c>
      <c r="AQ29" s="5">
        <v>9.4790954037291044</v>
      </c>
      <c r="AR29" s="5">
        <v>8.6742145429872703</v>
      </c>
      <c r="AS29" s="5">
        <v>6.9766672072806291</v>
      </c>
      <c r="AT29" s="5">
        <v>8.3363692450752502</v>
      </c>
      <c r="AU29" s="5">
        <v>5.9086424490393705</v>
      </c>
      <c r="AV29" s="5">
        <v>6.8622080561848069</v>
      </c>
    </row>
    <row r="30" spans="1:77" s="4" customFormat="1" x14ac:dyDescent="0.35">
      <c r="A30" s="18" t="s">
        <v>190</v>
      </c>
      <c r="B30" s="4">
        <v>1.288957177777234</v>
      </c>
      <c r="C30" s="4">
        <v>2.0405595302005013</v>
      </c>
      <c r="D30" s="4">
        <v>1.6583203420972479</v>
      </c>
      <c r="E30" s="4">
        <v>1.8865076392267646</v>
      </c>
      <c r="F30" s="4">
        <v>1.7963341759068832</v>
      </c>
      <c r="G30" s="4">
        <v>1.8795635348505055</v>
      </c>
      <c r="H30" s="4">
        <v>1.4350962197490127</v>
      </c>
      <c r="I30" s="4">
        <v>1.4723427646438758</v>
      </c>
      <c r="J30" s="4">
        <v>1.7389638284815183</v>
      </c>
      <c r="K30" s="4">
        <v>1.711539388772557</v>
      </c>
      <c r="M30" s="18" t="s">
        <v>136</v>
      </c>
      <c r="N30" s="4">
        <v>1.2658443450871435</v>
      </c>
      <c r="O30" s="4">
        <v>1.1226698790424656</v>
      </c>
      <c r="P30" s="4">
        <v>1.6154501326925037</v>
      </c>
      <c r="Q30" s="4">
        <v>1.6562444815010098</v>
      </c>
      <c r="R30" s="4">
        <v>1.5880992627483681</v>
      </c>
      <c r="S30" s="4">
        <v>1.5768880311599178</v>
      </c>
      <c r="T30" s="4">
        <v>1.5988264962403682</v>
      </c>
      <c r="U30" s="4">
        <v>1.8814361206990924</v>
      </c>
      <c r="V30" s="4">
        <v>2.1004618884474242</v>
      </c>
      <c r="X30" s="18" t="s">
        <v>136</v>
      </c>
      <c r="Y30" s="4">
        <v>2.0511703574839824</v>
      </c>
      <c r="Z30" s="4">
        <v>1.7777116845972045</v>
      </c>
      <c r="AA30" s="4">
        <v>1.7962168937647267</v>
      </c>
      <c r="AB30" s="4">
        <v>1.6626384430453327</v>
      </c>
      <c r="AC30" s="4">
        <v>1.7886624181848643</v>
      </c>
      <c r="AD30" s="4">
        <v>1.9115713871265161</v>
      </c>
      <c r="AE30" s="4">
        <v>1.724167832192377</v>
      </c>
      <c r="AF30" s="4">
        <v>1.9331273776557119</v>
      </c>
      <c r="AG30" s="4">
        <v>1.8042314956298127</v>
      </c>
      <c r="AH30" s="4">
        <v>2.1244811819109324</v>
      </c>
      <c r="AI30" s="4">
        <v>1.53063925843322</v>
      </c>
      <c r="AK30" s="18" t="s">
        <v>136</v>
      </c>
      <c r="AL30" s="4">
        <v>2.6251038244316458</v>
      </c>
      <c r="AM30" s="4">
        <v>1.8121205402739875</v>
      </c>
      <c r="AN30" s="4">
        <v>1.6562921639717247</v>
      </c>
      <c r="AO30" s="4">
        <v>1.8106107911139671</v>
      </c>
      <c r="AP30" s="4">
        <v>1.6762371388837289</v>
      </c>
      <c r="AQ30" s="4">
        <v>1.8482497157497473</v>
      </c>
      <c r="AR30" s="4">
        <v>1.7047384694440306</v>
      </c>
      <c r="AS30" s="4">
        <v>1.3345547504088959</v>
      </c>
      <c r="AT30" s="4">
        <v>1.6123371255154952</v>
      </c>
      <c r="AU30" s="4">
        <v>1.1475624832189184</v>
      </c>
      <c r="AV30" s="4">
        <v>1.3458002019914503</v>
      </c>
      <c r="AW30" s="10"/>
      <c r="AX30" s="10"/>
      <c r="AY30" s="10"/>
      <c r="AZ30" s="10"/>
      <c r="BA30" s="10"/>
      <c r="BB30" s="10"/>
      <c r="BC30" s="10"/>
      <c r="BD30" s="10"/>
      <c r="BE30" s="10"/>
      <c r="BF30" s="10"/>
      <c r="BG30" s="10"/>
      <c r="BH30" s="10"/>
      <c r="BI30" s="10"/>
      <c r="BJ30" s="10"/>
      <c r="BK30" s="10"/>
      <c r="BL30" s="10"/>
      <c r="BM30" s="10"/>
      <c r="BN30" s="10"/>
      <c r="BO30" s="10"/>
      <c r="BP30" s="10"/>
      <c r="BQ30" s="10"/>
      <c r="BR30" s="10"/>
      <c r="BS30" s="10"/>
      <c r="BT30" s="10"/>
      <c r="BU30" s="10"/>
      <c r="BV30" s="10"/>
      <c r="BW30" s="10"/>
      <c r="BX30" s="10"/>
      <c r="BY30" s="10"/>
    </row>
    <row r="31" spans="1:77" x14ac:dyDescent="0.35">
      <c r="A31" s="18" t="s">
        <v>191</v>
      </c>
      <c r="B31" s="5">
        <v>3.3136176215447271</v>
      </c>
      <c r="C31" s="5">
        <v>5.2232100599829661</v>
      </c>
      <c r="D31" s="5">
        <v>4.3067070618234222</v>
      </c>
      <c r="E31" s="5">
        <v>4.8364555687526751</v>
      </c>
      <c r="F31" s="5">
        <v>4.660529866384679</v>
      </c>
      <c r="G31" s="5">
        <v>4.8468703807455986</v>
      </c>
      <c r="H31" s="5">
        <v>3.6016232871297533</v>
      </c>
      <c r="I31" s="5">
        <v>3.7493673816352771</v>
      </c>
      <c r="J31" s="5">
        <v>4.5741737384633669</v>
      </c>
      <c r="K31" s="5">
        <v>4.49821445627272</v>
      </c>
      <c r="L31" s="5"/>
      <c r="M31" s="18" t="s">
        <v>137</v>
      </c>
      <c r="N31" s="5">
        <v>3.2262255161637841</v>
      </c>
      <c r="O31" s="5">
        <v>2.9659991265028158</v>
      </c>
      <c r="P31" s="5">
        <v>4.1083760228165218</v>
      </c>
      <c r="Q31" s="5">
        <v>4.3151271965688514</v>
      </c>
      <c r="R31" s="5">
        <v>4.0549418212081116</v>
      </c>
      <c r="S31" s="5">
        <v>4.0634343872005649</v>
      </c>
      <c r="T31" s="5">
        <v>4.0091588156433637</v>
      </c>
      <c r="U31" s="5">
        <v>4.9926670476563215</v>
      </c>
      <c r="V31" s="5">
        <v>5.4954057619261949</v>
      </c>
      <c r="W31" s="5"/>
      <c r="X31" s="18" t="s">
        <v>137</v>
      </c>
      <c r="Y31" s="5">
        <v>5.4218017807823182</v>
      </c>
      <c r="Z31" s="5">
        <v>4.7799525777909482</v>
      </c>
      <c r="AA31" s="5">
        <v>4.6025510255484257</v>
      </c>
      <c r="AB31" s="5">
        <v>4.328097613937997</v>
      </c>
      <c r="AC31" s="5">
        <v>4.675086545793171</v>
      </c>
      <c r="AD31" s="5">
        <v>5.1232991924998768</v>
      </c>
      <c r="AE31" s="5">
        <v>4.4978266591642955</v>
      </c>
      <c r="AF31" s="5">
        <v>5.0820637481099267</v>
      </c>
      <c r="AG31" s="5">
        <v>4.5663193776186839</v>
      </c>
      <c r="AH31" s="5">
        <v>5.458898857089082</v>
      </c>
      <c r="AI31" s="5">
        <v>3.9683646832757935</v>
      </c>
      <c r="AJ31" s="5"/>
      <c r="AK31" s="18" t="s">
        <v>137</v>
      </c>
      <c r="AL31" s="5">
        <v>6.9067758236414427</v>
      </c>
      <c r="AM31" s="5">
        <v>4.7299129163215206</v>
      </c>
      <c r="AN31" s="5">
        <v>4.380953337092536</v>
      </c>
      <c r="AO31" s="5">
        <v>4.7482076031993259</v>
      </c>
      <c r="AP31" s="5">
        <v>4.4143343745244117</v>
      </c>
      <c r="AQ31" s="5">
        <v>4.7520812068814324</v>
      </c>
      <c r="AR31" s="5">
        <v>4.5269690304077903</v>
      </c>
      <c r="AS31" s="5">
        <v>3.3031859571380515</v>
      </c>
      <c r="AT31" s="5">
        <v>4.1025077868530246</v>
      </c>
      <c r="AU31" s="5">
        <v>3.1495237779457392</v>
      </c>
      <c r="AV31" s="5">
        <v>3.5591063724989023</v>
      </c>
    </row>
    <row r="32" spans="1:77" s="4" customFormat="1" x14ac:dyDescent="0.35">
      <c r="A32" s="18" t="s">
        <v>192</v>
      </c>
      <c r="B32" s="4">
        <v>0.47235876296917106</v>
      </c>
      <c r="C32" s="4">
        <v>0.73320210286040499</v>
      </c>
      <c r="D32" s="4">
        <v>0.61133261810589379</v>
      </c>
      <c r="E32" s="4">
        <v>0.67313102240751865</v>
      </c>
      <c r="F32" s="4">
        <v>0.65086214272082177</v>
      </c>
      <c r="G32" s="4">
        <v>0.67484117452957504</v>
      </c>
      <c r="H32" s="4">
        <v>0.50325273030430362</v>
      </c>
      <c r="I32" s="4">
        <v>0.50363344550147959</v>
      </c>
      <c r="J32" s="4">
        <v>0.64032191141343486</v>
      </c>
      <c r="K32" s="4">
        <v>0.61965548755183664</v>
      </c>
      <c r="M32" s="18" t="s">
        <v>138</v>
      </c>
      <c r="N32" s="4">
        <v>0.4458934678110425</v>
      </c>
      <c r="O32" s="4">
        <v>0.43445308412925399</v>
      </c>
      <c r="P32" s="4">
        <v>0.57284345272113302</v>
      </c>
      <c r="Q32" s="4">
        <v>0.62870455561450922</v>
      </c>
      <c r="R32" s="4">
        <v>0.57357217414414152</v>
      </c>
      <c r="S32" s="4">
        <v>0.56244977889515568</v>
      </c>
      <c r="T32" s="4">
        <v>0.56886078767650927</v>
      </c>
      <c r="U32" s="4">
        <v>0.71231737824236052</v>
      </c>
      <c r="V32" s="4">
        <v>0.77714965061593166</v>
      </c>
      <c r="X32" s="18" t="s">
        <v>138</v>
      </c>
      <c r="Y32" s="4">
        <v>0.78381257857040532</v>
      </c>
      <c r="Z32" s="4">
        <v>0.67048706277883707</v>
      </c>
      <c r="AA32" s="4">
        <v>0.66093528163217929</v>
      </c>
      <c r="AB32" s="4">
        <v>0.61878449902859523</v>
      </c>
      <c r="AC32" s="4">
        <v>0.67435604252366566</v>
      </c>
      <c r="AD32" s="4">
        <v>0.72129392385734015</v>
      </c>
      <c r="AE32" s="4">
        <v>0.63529274691512383</v>
      </c>
      <c r="AF32" s="4">
        <v>0.72201744494360398</v>
      </c>
      <c r="AG32" s="4">
        <v>0.63177334778580652</v>
      </c>
      <c r="AH32" s="4">
        <v>0.76896304458817288</v>
      </c>
      <c r="AI32" s="4">
        <v>0.57149467389012942</v>
      </c>
      <c r="AK32" s="18" t="s">
        <v>138</v>
      </c>
      <c r="AL32" s="4">
        <v>0.96908995334881687</v>
      </c>
      <c r="AM32" s="4">
        <v>0.68158950456849376</v>
      </c>
      <c r="AN32" s="4">
        <v>0.61540896074375018</v>
      </c>
      <c r="AO32" s="4">
        <v>0.67441352906090812</v>
      </c>
      <c r="AP32" s="4">
        <v>0.62923865655192168</v>
      </c>
      <c r="AQ32" s="4">
        <v>0.68789692792763046</v>
      </c>
      <c r="AR32" s="4">
        <v>0.64882271575739225</v>
      </c>
      <c r="AS32" s="4">
        <v>0.45634690148769558</v>
      </c>
      <c r="AT32" s="4">
        <v>0.56848937924647069</v>
      </c>
      <c r="AU32" s="4">
        <v>0.4350741961416888</v>
      </c>
      <c r="AV32" s="4">
        <v>0.51262484625107063</v>
      </c>
      <c r="AW32" s="10"/>
      <c r="AX32" s="10"/>
      <c r="AY32" s="10"/>
      <c r="AZ32" s="10"/>
      <c r="BA32" s="10"/>
      <c r="BB32" s="10"/>
      <c r="BC32" s="10"/>
      <c r="BD32" s="10"/>
      <c r="BE32" s="10"/>
      <c r="BF32" s="10"/>
      <c r="BG32" s="10"/>
      <c r="BH32" s="10"/>
      <c r="BI32" s="10"/>
      <c r="BJ32" s="10"/>
      <c r="BK32" s="10"/>
      <c r="BL32" s="10"/>
      <c r="BM32" s="10"/>
      <c r="BN32" s="10"/>
      <c r="BO32" s="10"/>
      <c r="BP32" s="10"/>
      <c r="BQ32" s="10"/>
      <c r="BR32" s="10"/>
      <c r="BS32" s="10"/>
      <c r="BT32" s="10"/>
      <c r="BU32" s="10"/>
      <c r="BV32" s="10"/>
      <c r="BW32" s="10"/>
      <c r="BX32" s="10"/>
      <c r="BY32" s="10"/>
    </row>
    <row r="33" spans="1:77" s="5" customFormat="1" x14ac:dyDescent="0.35">
      <c r="A33" s="18" t="s">
        <v>193</v>
      </c>
      <c r="B33" s="5">
        <v>2.8779376291137679</v>
      </c>
      <c r="C33" s="5">
        <v>4.5355850608429931</v>
      </c>
      <c r="D33" s="5">
        <v>3.7254334447178468</v>
      </c>
      <c r="E33" s="5">
        <v>4.0718630451681248</v>
      </c>
      <c r="F33" s="5">
        <v>3.9959484399894598</v>
      </c>
      <c r="G33" s="5">
        <v>4.1238434978954528</v>
      </c>
      <c r="H33" s="5">
        <v>3.0087523268500953</v>
      </c>
      <c r="I33" s="5">
        <v>3.0317943360531756</v>
      </c>
      <c r="J33" s="5">
        <v>3.9598718693280279</v>
      </c>
      <c r="K33" s="5">
        <v>3.7949008969177265</v>
      </c>
      <c r="M33" s="18" t="s">
        <v>139</v>
      </c>
      <c r="N33" s="5">
        <v>2.7143752812297746</v>
      </c>
      <c r="O33" s="5">
        <v>2.6398904869233051</v>
      </c>
      <c r="P33" s="5">
        <v>3.4171586360955404</v>
      </c>
      <c r="Q33" s="5">
        <v>3.8267791063904077</v>
      </c>
      <c r="R33" s="5">
        <v>3.3536498541896362</v>
      </c>
      <c r="S33" s="5">
        <v>3.2601647524211361</v>
      </c>
      <c r="T33" s="5">
        <v>3.2845241313335412</v>
      </c>
      <c r="U33" s="5">
        <v>4.2847565684394819</v>
      </c>
      <c r="V33" s="5">
        <v>4.6738376700206361</v>
      </c>
      <c r="X33" s="18" t="s">
        <v>139</v>
      </c>
      <c r="Y33" s="5">
        <v>4.653577068284612</v>
      </c>
      <c r="Z33" s="5">
        <v>4.0632691322138728</v>
      </c>
      <c r="AA33" s="5">
        <v>3.9639048922762754</v>
      </c>
      <c r="AB33" s="5">
        <v>3.7030474878049779</v>
      </c>
      <c r="AC33" s="5">
        <v>4.0779947087164015</v>
      </c>
      <c r="AD33" s="5">
        <v>4.293647539340232</v>
      </c>
      <c r="AE33" s="5">
        <v>3.9308295897767884</v>
      </c>
      <c r="AF33" s="5">
        <v>4.306213165788809</v>
      </c>
      <c r="AG33" s="5">
        <v>3.6547827558969948</v>
      </c>
      <c r="AH33" s="5">
        <v>4.6670160226558162</v>
      </c>
      <c r="AI33" s="5">
        <v>3.4623509140974633</v>
      </c>
      <c r="AK33" s="18" t="s">
        <v>139</v>
      </c>
      <c r="AL33" s="5">
        <v>5.8805989241056533</v>
      </c>
      <c r="AM33" s="5">
        <v>4.1217419738174836</v>
      </c>
      <c r="AN33" s="5">
        <v>3.8214191865017715</v>
      </c>
      <c r="AO33" s="5">
        <v>4.0237414665303977</v>
      </c>
      <c r="AP33" s="5">
        <v>3.8763190440371691</v>
      </c>
      <c r="AQ33" s="5">
        <v>4.0897946017119429</v>
      </c>
      <c r="AR33" s="5">
        <v>3.877970174260478</v>
      </c>
      <c r="AS33" s="5">
        <v>2.7114263008385975</v>
      </c>
      <c r="AT33" s="5">
        <v>3.3842740163423297</v>
      </c>
      <c r="AU33" s="5">
        <v>2.6583671238440165</v>
      </c>
      <c r="AV33" s="5">
        <v>3.1004440751331397</v>
      </c>
      <c r="AW33" s="11"/>
      <c r="AX33" s="11"/>
      <c r="AY33" s="11"/>
      <c r="AZ33" s="11"/>
      <c r="BA33" s="11"/>
      <c r="BB33" s="11"/>
      <c r="BC33" s="11"/>
      <c r="BD33" s="11"/>
      <c r="BE33" s="11"/>
      <c r="BF33" s="11"/>
      <c r="BG33" s="11"/>
      <c r="BH33" s="11"/>
      <c r="BI33" s="11"/>
      <c r="BJ33" s="11"/>
      <c r="BK33" s="11"/>
      <c r="BL33" s="11"/>
      <c r="BM33" s="11"/>
      <c r="BN33" s="11"/>
      <c r="BO33" s="11"/>
      <c r="BP33" s="11"/>
      <c r="BQ33" s="11"/>
      <c r="BR33" s="11"/>
      <c r="BS33" s="11"/>
      <c r="BT33" s="11"/>
      <c r="BU33" s="11"/>
      <c r="BV33" s="11"/>
      <c r="BW33" s="11"/>
      <c r="BX33" s="11"/>
      <c r="BY33" s="11"/>
    </row>
    <row r="34" spans="1:77" s="4" customFormat="1" x14ac:dyDescent="0.35">
      <c r="A34" s="18" t="s">
        <v>194</v>
      </c>
      <c r="B34" s="4">
        <v>0.45318326066132858</v>
      </c>
      <c r="C34" s="4">
        <v>0.69409199387413645</v>
      </c>
      <c r="D34" s="4">
        <v>0.5852478641199419</v>
      </c>
      <c r="E34" s="4">
        <v>0.64675711979239847</v>
      </c>
      <c r="F34" s="4">
        <v>0.62028831640123705</v>
      </c>
      <c r="G34" s="4">
        <v>0.63980881932505718</v>
      </c>
      <c r="H34" s="4">
        <v>0.46318529295505639</v>
      </c>
      <c r="I34" s="4">
        <v>0.46593374780330488</v>
      </c>
      <c r="J34" s="4">
        <v>0.61985859516240227</v>
      </c>
      <c r="K34" s="4">
        <v>0.59068118284781812</v>
      </c>
      <c r="M34" s="18" t="s">
        <v>140</v>
      </c>
      <c r="N34" s="4">
        <v>0.41427128332613528</v>
      </c>
      <c r="O34" s="4">
        <v>0.41468351967750455</v>
      </c>
      <c r="P34" s="4">
        <v>0.51968558728807734</v>
      </c>
      <c r="Q34" s="4">
        <v>0.58661446981558996</v>
      </c>
      <c r="R34" s="4">
        <v>0.52211461248152446</v>
      </c>
      <c r="S34" s="4">
        <v>0.50293116276094452</v>
      </c>
      <c r="T34" s="4">
        <v>0.52214859597835894</v>
      </c>
      <c r="U34" s="4">
        <v>0.66024831175248522</v>
      </c>
      <c r="V34" s="4">
        <v>0.72126142219863965</v>
      </c>
      <c r="X34" s="18" t="s">
        <v>140</v>
      </c>
      <c r="Y34" s="4">
        <v>0.72276906552764841</v>
      </c>
      <c r="Z34" s="4">
        <v>0.63480465672005493</v>
      </c>
      <c r="AA34" s="4">
        <v>0.60856646168041528</v>
      </c>
      <c r="AB34" s="4">
        <v>0.56926746827461017</v>
      </c>
      <c r="AC34" s="4">
        <v>0.62396228201690473</v>
      </c>
      <c r="AD34" s="4">
        <v>0.68886725129094095</v>
      </c>
      <c r="AE34" s="4">
        <v>0.61084564390292284</v>
      </c>
      <c r="AF34" s="4">
        <v>0.66684359913867064</v>
      </c>
      <c r="AG34" s="4">
        <v>0.57549567664764834</v>
      </c>
      <c r="AH34" s="4">
        <v>0.73060068003398582</v>
      </c>
      <c r="AI34" s="4">
        <v>0.5377554755982612</v>
      </c>
      <c r="AK34" s="18" t="s">
        <v>140</v>
      </c>
      <c r="AL34" s="4">
        <v>0.90685863732824246</v>
      </c>
      <c r="AM34" s="4">
        <v>0.63724975734659439</v>
      </c>
      <c r="AN34" s="4">
        <v>0.59852953299437339</v>
      </c>
      <c r="AO34" s="4">
        <v>0.63138496115996046</v>
      </c>
      <c r="AP34" s="4">
        <v>0.61187678085231556</v>
      </c>
      <c r="AQ34" s="4">
        <v>0.64807795438924098</v>
      </c>
      <c r="AR34" s="4">
        <v>0.61124671321341473</v>
      </c>
      <c r="AS34" s="4">
        <v>0.41855058499877451</v>
      </c>
      <c r="AT34" s="4">
        <v>0.52650985210188994</v>
      </c>
      <c r="AU34" s="4">
        <v>0.41479331485498339</v>
      </c>
      <c r="AV34" s="4">
        <v>0.4917544553978761</v>
      </c>
      <c r="AW34" s="10"/>
      <c r="AX34" s="10"/>
      <c r="AY34" s="10"/>
      <c r="AZ34" s="10"/>
      <c r="BA34" s="10"/>
      <c r="BB34" s="10"/>
      <c r="BC34" s="10"/>
      <c r="BD34" s="10"/>
      <c r="BE34" s="10"/>
      <c r="BF34" s="10"/>
      <c r="BG34" s="10"/>
      <c r="BH34" s="10"/>
      <c r="BI34" s="10"/>
      <c r="BJ34" s="10"/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 s="10"/>
      <c r="BV34" s="10"/>
      <c r="BW34" s="10"/>
      <c r="BX34" s="10"/>
      <c r="BY34" s="10"/>
    </row>
    <row r="35" spans="1:77" s="5" customFormat="1" x14ac:dyDescent="0.35">
      <c r="A35" s="18" t="s">
        <v>195</v>
      </c>
      <c r="B35" s="5">
        <v>2.4997958876274464</v>
      </c>
      <c r="C35" s="5">
        <v>5.0547595055745216</v>
      </c>
      <c r="D35" s="5">
        <v>3.3039057704995534</v>
      </c>
      <c r="E35" s="5">
        <v>4.2634604338499278</v>
      </c>
      <c r="F35" s="5">
        <v>3.7523484636734938</v>
      </c>
      <c r="G35" s="5">
        <v>4.2776723909618291</v>
      </c>
      <c r="H35" s="5">
        <v>2.9887016220737985</v>
      </c>
      <c r="I35" s="5">
        <v>4.0064418963111219</v>
      </c>
      <c r="J35" s="5">
        <v>3.6287139197315321</v>
      </c>
      <c r="K35" s="5">
        <v>3.9057767230955811</v>
      </c>
      <c r="M35" s="18" t="s">
        <v>141</v>
      </c>
      <c r="N35" s="5">
        <v>2.589332791904341</v>
      </c>
      <c r="O35" s="5">
        <v>2.1235231367279481</v>
      </c>
      <c r="P35" s="5">
        <v>4.1178854699455734</v>
      </c>
      <c r="Q35" s="5">
        <v>3.4295557429304893</v>
      </c>
      <c r="R35" s="5">
        <v>4.1146825898613315</v>
      </c>
      <c r="S35" s="5">
        <v>3.9622424867936337</v>
      </c>
      <c r="T35" s="5">
        <v>3.865764242913309</v>
      </c>
      <c r="U35" s="5">
        <v>4.4936857154600203</v>
      </c>
      <c r="V35" s="5">
        <v>5.8910374574925832</v>
      </c>
      <c r="X35" s="18" t="s">
        <v>141</v>
      </c>
      <c r="Y35" s="5">
        <v>5.5833976004388388</v>
      </c>
      <c r="Z35" s="5">
        <v>3.7247629323201177</v>
      </c>
      <c r="AA35" s="5">
        <v>3.6971466809915516</v>
      </c>
      <c r="AB35" s="5">
        <v>3.3044413451480681</v>
      </c>
      <c r="AC35" s="5">
        <v>3.7704041875180665</v>
      </c>
      <c r="AD35" s="5">
        <v>3.9814470439444865</v>
      </c>
      <c r="AE35" s="5">
        <v>3.5040256311274809</v>
      </c>
      <c r="AF35" s="5">
        <v>4.6458620924011393</v>
      </c>
      <c r="AG35" s="5">
        <v>5.4333250292682491</v>
      </c>
      <c r="AH35" s="5">
        <v>5.4269995000985993</v>
      </c>
      <c r="AI35" s="5">
        <v>2.8861086643915543</v>
      </c>
      <c r="AK35" s="18" t="s">
        <v>141</v>
      </c>
      <c r="AL35" s="5">
        <v>5.6405549319766637</v>
      </c>
      <c r="AM35" s="5">
        <v>3.6642325452989564</v>
      </c>
      <c r="AN35" s="5">
        <v>3.3338769292864998</v>
      </c>
      <c r="AO35" s="5">
        <v>3.7999693425837657</v>
      </c>
      <c r="AP35" s="5">
        <v>3.3624443404675466</v>
      </c>
      <c r="AQ35" s="5">
        <v>3.9973806515567669</v>
      </c>
      <c r="AR35" s="5">
        <v>4.0833964426753511</v>
      </c>
      <c r="AS35" s="5">
        <v>3.3445511948098638</v>
      </c>
      <c r="AT35" s="5">
        <v>4.028667886706109</v>
      </c>
      <c r="AU35" s="5">
        <v>2.493596037242825</v>
      </c>
      <c r="AV35" s="5">
        <v>2.6871538822412413</v>
      </c>
      <c r="AW35" s="11"/>
      <c r="AX35" s="11"/>
      <c r="AY35" s="11"/>
      <c r="AZ35" s="11"/>
      <c r="BA35" s="11"/>
      <c r="BB35" s="11"/>
      <c r="BC35" s="11"/>
      <c r="BD35" s="11"/>
      <c r="BE35" s="11"/>
      <c r="BF35" s="11"/>
      <c r="BG35" s="11"/>
      <c r="BH35" s="11"/>
      <c r="BI35" s="11"/>
      <c r="BJ35" s="11"/>
      <c r="BK35" s="11"/>
      <c r="BL35" s="11"/>
      <c r="BM35" s="11"/>
      <c r="BN35" s="11"/>
      <c r="BO35" s="11"/>
      <c r="BP35" s="11"/>
      <c r="BQ35" s="11"/>
      <c r="BR35" s="11"/>
      <c r="BS35" s="11"/>
      <c r="BT35" s="11"/>
      <c r="BU35" s="11"/>
      <c r="BV35" s="11"/>
      <c r="BW35" s="11"/>
      <c r="BX35" s="11"/>
      <c r="BY35" s="11"/>
    </row>
    <row r="36" spans="1:77" s="5" customFormat="1" x14ac:dyDescent="0.35">
      <c r="A36" s="18" t="s">
        <v>196</v>
      </c>
      <c r="B36" s="5">
        <v>13.192824184263907</v>
      </c>
      <c r="C36" s="5">
        <v>23.876118004489278</v>
      </c>
      <c r="D36" s="5">
        <v>17.364514492922066</v>
      </c>
      <c r="E36" s="5">
        <v>23.888169028190031</v>
      </c>
      <c r="F36" s="5">
        <v>20.831316106848458</v>
      </c>
      <c r="G36" s="5">
        <v>24.089362310447154</v>
      </c>
      <c r="H36" s="5">
        <v>25.215904594742234</v>
      </c>
      <c r="I36" s="5">
        <v>28.845804007973445</v>
      </c>
      <c r="J36" s="5">
        <v>19.04610279696146</v>
      </c>
      <c r="K36" s="5">
        <v>22.038119757073012</v>
      </c>
      <c r="M36" s="18" t="s">
        <v>142</v>
      </c>
      <c r="N36" s="5">
        <v>22.163952203677848</v>
      </c>
      <c r="O36" s="5">
        <v>11.855864445451656</v>
      </c>
      <c r="P36" s="5">
        <v>26.663203050662084</v>
      </c>
      <c r="Q36" s="5">
        <v>17.66649253751185</v>
      </c>
      <c r="R36" s="5">
        <v>26.408585904498402</v>
      </c>
      <c r="S36" s="5">
        <v>25.930730493595565</v>
      </c>
      <c r="T36" s="5">
        <v>26.1446542542059</v>
      </c>
      <c r="U36" s="5">
        <v>21.747890201230799</v>
      </c>
      <c r="V36" s="5">
        <v>26.577843913019041</v>
      </c>
      <c r="X36" s="18" t="s">
        <v>142</v>
      </c>
      <c r="Y36" s="5">
        <v>25.940333740326643</v>
      </c>
      <c r="Z36" s="5">
        <v>20.836272009770632</v>
      </c>
      <c r="AA36" s="5">
        <v>21.060017384349187</v>
      </c>
      <c r="AB36" s="5">
        <v>18.163010588449591</v>
      </c>
      <c r="AC36" s="5">
        <v>20.654631428597472</v>
      </c>
      <c r="AD36" s="5">
        <v>22.514732334809022</v>
      </c>
      <c r="AE36" s="5">
        <v>19.016483488934142</v>
      </c>
      <c r="AF36" s="5">
        <v>22.487169218711152</v>
      </c>
      <c r="AG36" s="5">
        <v>35.032371286182595</v>
      </c>
      <c r="AH36" s="5">
        <v>24.658381167572376</v>
      </c>
      <c r="AI36" s="5">
        <v>15.421704699173729</v>
      </c>
      <c r="AK36" s="18" t="s">
        <v>142</v>
      </c>
      <c r="AL36" s="5">
        <v>29.036553371488154</v>
      </c>
      <c r="AM36" s="5">
        <v>19.291362212212263</v>
      </c>
      <c r="AN36" s="5">
        <v>17.399405991545525</v>
      </c>
      <c r="AO36" s="5">
        <v>20.870876881497306</v>
      </c>
      <c r="AP36" s="5">
        <v>17.699185840955778</v>
      </c>
      <c r="AQ36" s="5">
        <v>22.481319789573295</v>
      </c>
      <c r="AR36" s="5">
        <v>20.086633609147512</v>
      </c>
      <c r="AS36" s="5">
        <v>25.811087222060124</v>
      </c>
      <c r="AT36" s="5">
        <v>26.891551306275456</v>
      </c>
      <c r="AU36" s="5">
        <v>12.186516575207769</v>
      </c>
      <c r="AV36" s="5">
        <v>14.342592276881975</v>
      </c>
      <c r="AW36" s="11"/>
      <c r="AX36" s="11"/>
      <c r="AY36" s="11"/>
      <c r="AZ36" s="11"/>
      <c r="BA36" s="11"/>
      <c r="BB36" s="11"/>
      <c r="BC36" s="11"/>
      <c r="BD36" s="11"/>
      <c r="BE36" s="11"/>
      <c r="BF36" s="11"/>
      <c r="BG36" s="11"/>
      <c r="BH36" s="11"/>
      <c r="BI36" s="11"/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11"/>
      <c r="BV36" s="11"/>
      <c r="BW36" s="11"/>
      <c r="BX36" s="11"/>
      <c r="BY36" s="11"/>
    </row>
    <row r="37" spans="1:77" s="5" customFormat="1" x14ac:dyDescent="0.35">
      <c r="A37" s="18" t="s">
        <v>197</v>
      </c>
      <c r="B37" s="5">
        <v>4.6304508634392452</v>
      </c>
      <c r="C37" s="5">
        <v>8.1277280916004244</v>
      </c>
      <c r="D37" s="5">
        <v>6.0482365848118365</v>
      </c>
      <c r="E37" s="5">
        <v>8.1399919453394087</v>
      </c>
      <c r="F37" s="5">
        <v>6.810954572997586</v>
      </c>
      <c r="G37" s="5">
        <v>8.2392972690426287</v>
      </c>
      <c r="H37" s="5">
        <v>6.2790811984819621</v>
      </c>
      <c r="I37" s="5">
        <v>7.7627547112313486</v>
      </c>
      <c r="J37" s="5">
        <v>6.4346119541885622</v>
      </c>
      <c r="K37" s="5">
        <v>7.5255632944029323</v>
      </c>
      <c r="M37" s="18" t="s">
        <v>143</v>
      </c>
      <c r="N37" s="5">
        <v>5.5290497449635199</v>
      </c>
      <c r="O37" s="5">
        <v>3.9807400107874438</v>
      </c>
      <c r="P37" s="5">
        <v>7.273450316402168</v>
      </c>
      <c r="Q37" s="5">
        <v>6.2836223670672089</v>
      </c>
      <c r="R37" s="5">
        <v>7.2854880222708589</v>
      </c>
      <c r="S37" s="5">
        <v>7.101206178812574</v>
      </c>
      <c r="T37" s="5">
        <v>7.1397198490771849</v>
      </c>
      <c r="U37" s="5">
        <v>7.3937018766294544</v>
      </c>
      <c r="V37" s="5">
        <v>9.2245899551056816</v>
      </c>
      <c r="X37" s="18" t="s">
        <v>143</v>
      </c>
      <c r="Y37" s="5">
        <v>8.8110227029530321</v>
      </c>
      <c r="Z37" s="5">
        <v>6.7584179242300104</v>
      </c>
      <c r="AA37" s="5">
        <v>6.8500875510055792</v>
      </c>
      <c r="AB37" s="5">
        <v>6.3155201124326723</v>
      </c>
      <c r="AC37" s="5">
        <v>6.9015178068098582</v>
      </c>
      <c r="AD37" s="5">
        <v>7.4589696799936549</v>
      </c>
      <c r="AE37" s="5">
        <v>6.6503191242124942</v>
      </c>
      <c r="AF37" s="5">
        <v>7.5327782532044676</v>
      </c>
      <c r="AG37" s="5">
        <v>9.7361345709050333</v>
      </c>
      <c r="AH37" s="5">
        <v>8.6672324428126757</v>
      </c>
      <c r="AI37" s="5">
        <v>5.3572553252253616</v>
      </c>
      <c r="AK37" s="18" t="s">
        <v>143</v>
      </c>
      <c r="AL37" s="5">
        <v>10.191348070346276</v>
      </c>
      <c r="AM37" s="5">
        <v>6.8339522220154025</v>
      </c>
      <c r="AN37" s="5">
        <v>6.2330077104237711</v>
      </c>
      <c r="AO37" s="5">
        <v>6.9743576949506165</v>
      </c>
      <c r="AP37" s="5">
        <v>6.3446384557491706</v>
      </c>
      <c r="AQ37" s="5">
        <v>7.6557292117768192</v>
      </c>
      <c r="AR37" s="5">
        <v>6.6090077496934345</v>
      </c>
      <c r="AS37" s="5">
        <v>6.8633300152772172</v>
      </c>
      <c r="AT37" s="5">
        <v>7.2471413939849594</v>
      </c>
      <c r="AU37" s="5">
        <v>4.3540180185228676</v>
      </c>
      <c r="AV37" s="5">
        <v>4.8850131475335994</v>
      </c>
      <c r="AW37" s="11"/>
      <c r="AX37" s="11"/>
      <c r="AY37" s="11"/>
      <c r="AZ37" s="11"/>
      <c r="BA37" s="11"/>
      <c r="BB37" s="11"/>
      <c r="BC37" s="11"/>
      <c r="BD37" s="11"/>
      <c r="BE37" s="11"/>
      <c r="BF37" s="11"/>
      <c r="BG37" s="11"/>
      <c r="BH37" s="11"/>
      <c r="BI37" s="11"/>
      <c r="BJ37" s="11"/>
      <c r="BK37" s="11"/>
      <c r="BL37" s="11"/>
      <c r="BM37" s="11"/>
      <c r="BN37" s="11"/>
      <c r="BO37" s="11"/>
      <c r="BP37" s="11"/>
      <c r="BQ37" s="11"/>
      <c r="BR37" s="11"/>
      <c r="BS37" s="11"/>
      <c r="BT37" s="11"/>
      <c r="BU37" s="11"/>
      <c r="BV37" s="11"/>
      <c r="BW37" s="11"/>
      <c r="BX37" s="11"/>
      <c r="BY37" s="11"/>
    </row>
    <row r="38" spans="1:77" s="4" customFormat="1" x14ac:dyDescent="0.35">
      <c r="A38" s="18" t="s">
        <v>198</v>
      </c>
      <c r="B38" s="4">
        <v>0.74911392692751511</v>
      </c>
      <c r="C38" s="4">
        <v>1.3134158375625984</v>
      </c>
      <c r="D38" s="4">
        <v>0.97353520702082863</v>
      </c>
      <c r="E38" s="4">
        <v>1.2582466557468728</v>
      </c>
      <c r="F38" s="4">
        <v>1.1661064956801968</v>
      </c>
      <c r="G38" s="4">
        <v>1.2715937758567069</v>
      </c>
      <c r="H38" s="4">
        <v>1.4634122248508896</v>
      </c>
      <c r="I38" s="4">
        <v>1.6139097511771157</v>
      </c>
      <c r="J38" s="4">
        <v>1.0854411731100846</v>
      </c>
      <c r="K38" s="4">
        <v>1.1589947367433724</v>
      </c>
      <c r="M38" s="18" t="s">
        <v>144</v>
      </c>
      <c r="N38" s="4">
        <v>1.3470392738284656</v>
      </c>
      <c r="O38" s="4">
        <v>0.69080630473158722</v>
      </c>
      <c r="P38" s="4">
        <v>1.5522282326000483</v>
      </c>
      <c r="Q38" s="4">
        <v>1.011346390205847</v>
      </c>
      <c r="R38" s="4">
        <v>1.5505927898895617</v>
      </c>
      <c r="S38" s="4">
        <v>1.5070366976482921</v>
      </c>
      <c r="T38" s="4">
        <v>1.518846392700224</v>
      </c>
      <c r="U38" s="4">
        <v>1.2199378583174805</v>
      </c>
      <c r="V38" s="4">
        <v>1.424061745067762</v>
      </c>
      <c r="X38" s="18" t="s">
        <v>144</v>
      </c>
      <c r="Y38" s="4">
        <v>1.4074059094326439</v>
      </c>
      <c r="Z38" s="4">
        <v>1.16987628419703</v>
      </c>
      <c r="AA38" s="4">
        <v>1.1538770361739199</v>
      </c>
      <c r="AB38" s="4">
        <v>1.0165235620392636</v>
      </c>
      <c r="AC38" s="4">
        <v>1.1840881600452446</v>
      </c>
      <c r="AD38" s="4">
        <v>1.2791431166201517</v>
      </c>
      <c r="AE38" s="4">
        <v>1.0537851793102198</v>
      </c>
      <c r="AF38" s="4">
        <v>1.2438495158294729</v>
      </c>
      <c r="AG38" s="4">
        <v>1.9618703616242794</v>
      </c>
      <c r="AH38" s="4">
        <v>1.376625499907189</v>
      </c>
      <c r="AI38" s="4">
        <v>0.91960613558093818</v>
      </c>
      <c r="AK38" s="18" t="s">
        <v>144</v>
      </c>
      <c r="AL38" s="4">
        <v>1.6330095807661651</v>
      </c>
      <c r="AM38" s="4">
        <v>1.1159925445033385</v>
      </c>
      <c r="AN38" s="4">
        <v>1.0056117139886795</v>
      </c>
      <c r="AO38" s="4">
        <v>1.1923653268688073</v>
      </c>
      <c r="AP38" s="4">
        <v>0.99898597835494252</v>
      </c>
      <c r="AQ38" s="4">
        <v>1.2433612070877431</v>
      </c>
      <c r="AR38" s="4">
        <v>1.1227013087536035</v>
      </c>
      <c r="AS38" s="4">
        <v>1.4806896205562716</v>
      </c>
      <c r="AT38" s="4">
        <v>1.5159162571047511</v>
      </c>
      <c r="AU38" s="4">
        <v>0.71096770669575704</v>
      </c>
      <c r="AV38" s="4">
        <v>0.83689650776354063</v>
      </c>
      <c r="AW38" s="10"/>
      <c r="AX38" s="10"/>
      <c r="AY38" s="10"/>
      <c r="AZ38" s="10"/>
      <c r="BA38" s="10"/>
      <c r="BB38" s="10"/>
      <c r="BC38" s="10"/>
      <c r="BD38" s="10"/>
      <c r="BE38" s="10"/>
      <c r="BF38" s="10"/>
      <c r="BG38" s="10"/>
      <c r="BH38" s="10"/>
      <c r="BI38" s="10"/>
      <c r="BJ38" s="10"/>
      <c r="BK38" s="10"/>
      <c r="BL38" s="10"/>
      <c r="BM38" s="10"/>
      <c r="BN38" s="10"/>
      <c r="BO38" s="10"/>
      <c r="BP38" s="10"/>
      <c r="BQ38" s="10"/>
      <c r="BR38" s="10"/>
      <c r="BS38" s="10"/>
      <c r="BT38" s="10"/>
      <c r="BU38" s="10"/>
      <c r="BV38" s="10"/>
      <c r="BW38" s="10"/>
      <c r="BX38" s="10"/>
      <c r="BY38" s="10"/>
    </row>
    <row r="39" spans="1:77" s="4" customFormat="1" x14ac:dyDescent="0.35">
      <c r="A39" s="18" t="s">
        <v>199</v>
      </c>
      <c r="B39" s="4">
        <v>0.53790252722259002</v>
      </c>
      <c r="C39" s="4">
        <v>1.0361448418599717</v>
      </c>
      <c r="D39" s="4">
        <v>0.71381793406027927</v>
      </c>
      <c r="E39" s="4">
        <v>0.89974949839527918</v>
      </c>
      <c r="F39" s="4">
        <v>0.85623640920150224</v>
      </c>
      <c r="G39" s="4">
        <v>0.89542509366908918</v>
      </c>
      <c r="H39" s="4">
        <v>0.70687591419745532</v>
      </c>
      <c r="I39" s="4">
        <v>0.87628449036288469</v>
      </c>
      <c r="J39" s="4">
        <v>0.89841084585028086</v>
      </c>
      <c r="K39" s="4">
        <v>0.82055788707378352</v>
      </c>
      <c r="M39" s="18" t="s">
        <v>145</v>
      </c>
      <c r="N39" s="4">
        <v>0.65750730303059779</v>
      </c>
      <c r="O39" s="4">
        <v>0.52168998431536517</v>
      </c>
      <c r="P39" s="4">
        <v>0.94578615390807019</v>
      </c>
      <c r="Q39" s="4">
        <v>0.753418942911532</v>
      </c>
      <c r="R39" s="4">
        <v>0.96820147135336276</v>
      </c>
      <c r="S39" s="4">
        <v>0.90980725192126211</v>
      </c>
      <c r="T39" s="4">
        <v>0.91621855745831859</v>
      </c>
      <c r="U39" s="4">
        <v>0.97882866400728996</v>
      </c>
      <c r="V39" s="4">
        <v>1.1414185530901853</v>
      </c>
      <c r="X39" s="18" t="s">
        <v>145</v>
      </c>
      <c r="Y39" s="4">
        <v>1.111774547968633</v>
      </c>
      <c r="Z39" s="4">
        <v>0.85472455377247214</v>
      </c>
      <c r="AA39" s="4">
        <v>0.85672308830251243</v>
      </c>
      <c r="AB39" s="4">
        <v>0.7450761420209514</v>
      </c>
      <c r="AC39" s="4">
        <v>0.84947314937520213</v>
      </c>
      <c r="AD39" s="4">
        <v>0.90763634280076466</v>
      </c>
      <c r="AE39" s="4">
        <v>0.78068701320243106</v>
      </c>
      <c r="AF39" s="4">
        <v>0.97013896381552278</v>
      </c>
      <c r="AG39" s="4">
        <v>1.1306311016332196</v>
      </c>
      <c r="AH39" s="4">
        <v>1.0865895051407948</v>
      </c>
      <c r="AI39" s="4">
        <v>0.7225523923552728</v>
      </c>
      <c r="AK39" s="18" t="s">
        <v>145</v>
      </c>
      <c r="AL39" s="4">
        <v>1.2820195632698608</v>
      </c>
      <c r="AM39" s="4">
        <v>0.81536614887393799</v>
      </c>
      <c r="AN39" s="4">
        <v>0.71834619811680189</v>
      </c>
      <c r="AO39" s="4">
        <v>0.84034846582356382</v>
      </c>
      <c r="AP39" s="4">
        <v>0.75412435595346305</v>
      </c>
      <c r="AQ39" s="4">
        <v>0.82025318631105304</v>
      </c>
      <c r="AR39" s="4">
        <v>0.88566866436514591</v>
      </c>
      <c r="AS39" s="4">
        <v>0.73616617292509712</v>
      </c>
      <c r="AT39" s="4">
        <v>0.91527574602696438</v>
      </c>
      <c r="AU39" s="4">
        <v>0.62370337976383294</v>
      </c>
      <c r="AV39" s="4">
        <v>0.64677811479351588</v>
      </c>
      <c r="AW39" s="10"/>
      <c r="AX39" s="10"/>
      <c r="AY39" s="10"/>
      <c r="AZ39" s="10"/>
      <c r="BA39" s="10"/>
      <c r="BB39" s="10"/>
      <c r="BC39" s="10"/>
      <c r="BD39" s="10"/>
      <c r="BE39" s="10"/>
      <c r="BF39" s="10"/>
      <c r="BG39" s="10"/>
      <c r="BH39" s="10"/>
      <c r="BI39" s="10"/>
      <c r="BJ39" s="10"/>
      <c r="BK39" s="10"/>
      <c r="BL39" s="10"/>
      <c r="BM39" s="10"/>
      <c r="BN39" s="10"/>
      <c r="BO39" s="10"/>
      <c r="BP39" s="10"/>
      <c r="BQ39" s="10"/>
      <c r="BR39" s="10"/>
      <c r="BS39" s="10"/>
      <c r="BT39" s="10"/>
      <c r="BU39" s="10"/>
      <c r="BV39" s="10"/>
      <c r="BW39" s="10"/>
      <c r="BX39" s="10"/>
      <c r="BY39" s="10"/>
    </row>
    <row r="40" spans="1:77" s="5" customFormat="1" x14ac:dyDescent="0.35">
      <c r="A40" s="18" t="s">
        <v>200</v>
      </c>
      <c r="B40" s="5">
        <v>6.3056857553060981</v>
      </c>
      <c r="C40" s="5">
        <v>11.516519094905114</v>
      </c>
      <c r="D40" s="5">
        <v>7.851919799521343</v>
      </c>
      <c r="E40" s="5">
        <v>9.8977740506605905</v>
      </c>
      <c r="F40" s="5">
        <v>9.0178666234480112</v>
      </c>
      <c r="G40" s="5">
        <v>10.875451962978902</v>
      </c>
      <c r="H40" s="5">
        <v>6.5894857033713974</v>
      </c>
      <c r="I40" s="5">
        <v>9.9380796480642228</v>
      </c>
      <c r="J40" s="5">
        <v>8.359651649133875</v>
      </c>
      <c r="K40" s="5">
        <v>9.9429608202020177</v>
      </c>
      <c r="M40" s="18" t="s">
        <v>146</v>
      </c>
      <c r="N40" s="5">
        <v>6.1496396690932196</v>
      </c>
      <c r="O40" s="5">
        <v>5.0721594984540914</v>
      </c>
      <c r="P40" s="5">
        <v>8.2603826689611335</v>
      </c>
      <c r="Q40" s="5">
        <v>8.305726244362674</v>
      </c>
      <c r="R40" s="5">
        <v>7.9977215728179036</v>
      </c>
      <c r="S40" s="5">
        <v>8.1315901673662854</v>
      </c>
      <c r="T40" s="5">
        <v>8.5778279437935989</v>
      </c>
      <c r="U40" s="5">
        <v>10.462393206873122</v>
      </c>
      <c r="V40" s="5">
        <v>13.247425093315908</v>
      </c>
      <c r="X40" s="18" t="s">
        <v>146</v>
      </c>
      <c r="Y40" s="5">
        <v>12.889488028673034</v>
      </c>
      <c r="Z40" s="5">
        <v>9.016428914172085</v>
      </c>
      <c r="AA40" s="5">
        <v>9.3563834344340933</v>
      </c>
      <c r="AB40" s="5">
        <v>8.0594302995305185</v>
      </c>
      <c r="AC40" s="5">
        <v>9.1083690556344923</v>
      </c>
      <c r="AD40" s="5">
        <v>9.9856777150236908</v>
      </c>
      <c r="AE40" s="5">
        <v>8.678756390808978</v>
      </c>
      <c r="AF40" s="5">
        <v>10.451069245957397</v>
      </c>
      <c r="AG40" s="5">
        <v>13.501467293629002</v>
      </c>
      <c r="AH40" s="5">
        <v>12.359955664369425</v>
      </c>
      <c r="AI40" s="5">
        <v>6.7617005790453639</v>
      </c>
      <c r="AK40" s="18" t="s">
        <v>146</v>
      </c>
      <c r="AL40" s="5">
        <v>13.379345416874346</v>
      </c>
      <c r="AM40" s="5">
        <v>8.6361143334311645</v>
      </c>
      <c r="AN40" s="5">
        <v>8.0562989685901503</v>
      </c>
      <c r="AO40" s="5">
        <v>9.3437821683889037</v>
      </c>
      <c r="AP40" s="5">
        <v>8.165342018093984</v>
      </c>
      <c r="AQ40" s="5">
        <v>10.243791440778503</v>
      </c>
      <c r="AR40" s="5">
        <v>9.2945785085197947</v>
      </c>
      <c r="AS40" s="5">
        <v>8.0564090510835342</v>
      </c>
      <c r="AT40" s="5">
        <v>8.7713259712646376</v>
      </c>
      <c r="AU40" s="5">
        <v>5.7107471539735721</v>
      </c>
      <c r="AV40" s="5">
        <v>6.3619945912231453</v>
      </c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  <c r="BN40" s="11"/>
      <c r="BO40" s="11"/>
      <c r="BP40" s="11"/>
      <c r="BQ40" s="11"/>
      <c r="BR40" s="11"/>
      <c r="BS40" s="11"/>
      <c r="BT40" s="11"/>
      <c r="BU40" s="11"/>
      <c r="BV40" s="11"/>
      <c r="BW40" s="11"/>
      <c r="BX40" s="11"/>
      <c r="BY40" s="11"/>
    </row>
    <row r="41" spans="1:77" s="5" customFormat="1" x14ac:dyDescent="0.35">
      <c r="A41" s="18" t="s">
        <v>201</v>
      </c>
      <c r="B41" s="5">
        <v>29.560380203636765</v>
      </c>
      <c r="C41" s="5">
        <v>54.053500325918911</v>
      </c>
      <c r="D41" s="5">
        <v>37.385069737228136</v>
      </c>
      <c r="E41" s="5">
        <v>56.003092312185032</v>
      </c>
      <c r="F41" s="5">
        <v>45.73635112126172</v>
      </c>
      <c r="G41" s="5">
        <v>49.567436313341553</v>
      </c>
      <c r="H41" s="5">
        <v>73.039236215865074</v>
      </c>
      <c r="I41" s="5">
        <v>50.561577095785744</v>
      </c>
      <c r="J41" s="5">
        <v>44.039146258665248</v>
      </c>
      <c r="K41" s="5">
        <v>56.342926659656271</v>
      </c>
      <c r="M41" s="18" t="s">
        <v>147</v>
      </c>
      <c r="N41" s="5">
        <v>33.54911612258487</v>
      </c>
      <c r="O41" s="5">
        <v>25.383561515893557</v>
      </c>
      <c r="P41" s="5">
        <v>60.532372049322483</v>
      </c>
      <c r="Q41" s="5">
        <v>40.114149381203518</v>
      </c>
      <c r="R41" s="5">
        <v>48.08174372564703</v>
      </c>
      <c r="S41" s="5">
        <v>74.055205821935942</v>
      </c>
      <c r="T41" s="5">
        <v>49.202451737135995</v>
      </c>
      <c r="U41" s="5">
        <v>51.268423491427242</v>
      </c>
      <c r="V41" s="5">
        <v>82.861000325125929</v>
      </c>
      <c r="X41" s="18" t="s">
        <v>147</v>
      </c>
      <c r="Y41" s="5">
        <v>60.180649311512653</v>
      </c>
      <c r="Z41" s="5">
        <v>46.107764783713897</v>
      </c>
      <c r="AA41" s="5">
        <v>44.268225715039165</v>
      </c>
      <c r="AB41" s="5">
        <v>43.135259224388406</v>
      </c>
      <c r="AC41" s="5">
        <v>44.969511102108157</v>
      </c>
      <c r="AD41" s="5">
        <v>48.804794675989321</v>
      </c>
      <c r="AE41" s="5">
        <v>43.117759228138716</v>
      </c>
      <c r="AF41" s="5">
        <v>52.074594902123771</v>
      </c>
      <c r="AG41" s="5">
        <v>45.523078869663379</v>
      </c>
      <c r="AH41" s="5">
        <v>58.446173595027886</v>
      </c>
      <c r="AI41" s="5">
        <v>31.692746571326612</v>
      </c>
      <c r="AK41" s="18" t="s">
        <v>147</v>
      </c>
      <c r="AL41" s="5">
        <v>63.819619130957072</v>
      </c>
      <c r="AM41" s="5">
        <v>40.235114245990765</v>
      </c>
      <c r="AN41" s="5">
        <v>41.70237977682914</v>
      </c>
      <c r="AO41" s="5">
        <v>44.007109520909772</v>
      </c>
      <c r="AP41" s="5">
        <v>40.045247316106817</v>
      </c>
      <c r="AQ41" s="5">
        <v>46.514123576968622</v>
      </c>
      <c r="AR41" s="5">
        <v>44.871313885375002</v>
      </c>
      <c r="AS41" s="5">
        <v>46.02736409235213</v>
      </c>
      <c r="AT41" s="5">
        <v>48.951324353907111</v>
      </c>
      <c r="AU41" s="5">
        <v>29.342884739670357</v>
      </c>
      <c r="AV41" s="5">
        <v>34.281185870195777</v>
      </c>
      <c r="AW41" s="11"/>
      <c r="AX41" s="11"/>
      <c r="AY41" s="11"/>
      <c r="AZ41" s="11"/>
      <c r="BA41" s="11"/>
      <c r="BB41" s="11"/>
      <c r="BC41" s="11"/>
      <c r="BD41" s="11"/>
      <c r="BE41" s="11"/>
      <c r="BF41" s="11"/>
      <c r="BG41" s="11"/>
      <c r="BH41" s="11"/>
      <c r="BI41" s="11"/>
      <c r="BJ41" s="11"/>
      <c r="BK41" s="11"/>
      <c r="BL41" s="11"/>
      <c r="BM41" s="11"/>
      <c r="BN41" s="11"/>
      <c r="BO41" s="11"/>
      <c r="BP41" s="11"/>
      <c r="BQ41" s="11"/>
      <c r="BR41" s="11"/>
      <c r="BS41" s="11"/>
      <c r="BT41" s="11"/>
      <c r="BU41" s="11"/>
      <c r="BV41" s="11"/>
      <c r="BW41" s="11"/>
      <c r="BX41" s="11"/>
      <c r="BY41" s="11"/>
    </row>
    <row r="42" spans="1:77" s="4" customFormat="1" x14ac:dyDescent="0.35">
      <c r="A42" s="18" t="s">
        <v>202</v>
      </c>
      <c r="B42" s="4">
        <v>0.52489343318877579</v>
      </c>
      <c r="C42" s="4">
        <v>0.6729110182225887</v>
      </c>
      <c r="D42" s="4">
        <v>0.45558608175984727</v>
      </c>
      <c r="E42" s="4">
        <v>2.058258698432661</v>
      </c>
      <c r="F42" s="4">
        <v>2.416467886788995</v>
      </c>
      <c r="G42" s="4">
        <v>3.6144811614306422</v>
      </c>
      <c r="H42" s="4">
        <v>6.8736354402305251</v>
      </c>
      <c r="I42" s="4">
        <v>0.47089473145473582</v>
      </c>
      <c r="J42" s="4">
        <v>1.7642558887342927</v>
      </c>
      <c r="K42" s="4">
        <v>6.0644095570413379</v>
      </c>
      <c r="M42" s="18" t="s">
        <v>148</v>
      </c>
      <c r="N42" s="4">
        <v>0.48962611266651029</v>
      </c>
      <c r="O42" s="4">
        <v>0.7179358191923052</v>
      </c>
      <c r="P42" s="4">
        <v>4.14060412392279</v>
      </c>
      <c r="Q42" s="4">
        <v>0.66505617289229901</v>
      </c>
      <c r="R42" s="4">
        <v>2.4298158584726703</v>
      </c>
      <c r="S42" s="4">
        <v>8.8679982015025747</v>
      </c>
      <c r="T42" s="4">
        <v>1.2588132667244396</v>
      </c>
      <c r="U42" s="4">
        <v>0.98058116707137377</v>
      </c>
      <c r="V42" s="4">
        <v>3.307766715139576</v>
      </c>
      <c r="X42" s="18" t="s">
        <v>148</v>
      </c>
      <c r="Y42" s="4">
        <v>4.5903935896571779</v>
      </c>
      <c r="Z42" s="4">
        <v>0.54696475461987604</v>
      </c>
      <c r="AA42" s="4">
        <v>0.53452958257341776</v>
      </c>
      <c r="AB42" s="4">
        <v>0.54189975866154128</v>
      </c>
      <c r="AC42" s="4">
        <v>0.65459276465158878</v>
      </c>
      <c r="AD42" s="4">
        <v>0.70284332377004577</v>
      </c>
      <c r="AE42" s="4">
        <v>0.72288222728942786</v>
      </c>
      <c r="AF42" s="4">
        <v>0.91144909497281801</v>
      </c>
      <c r="AG42" s="4">
        <v>3.1464146494049516</v>
      </c>
      <c r="AH42" s="4">
        <v>2.2260457831092979</v>
      </c>
      <c r="AI42" s="4">
        <v>0.87510576680135566</v>
      </c>
      <c r="AK42" s="18" t="s">
        <v>148</v>
      </c>
      <c r="AL42" s="4">
        <v>1.2979875126240672</v>
      </c>
      <c r="AM42" s="4">
        <v>0.58903334848640843</v>
      </c>
      <c r="AN42" s="4">
        <v>0.50014927895327188</v>
      </c>
      <c r="AO42" s="4">
        <v>0.54921344882274625</v>
      </c>
      <c r="AP42" s="4">
        <v>0.65022196435787349</v>
      </c>
      <c r="AQ42" s="4">
        <v>0.58672255820143615</v>
      </c>
      <c r="AR42" s="4">
        <v>0.61119593065377065</v>
      </c>
      <c r="AS42" s="4">
        <v>2.2604591921541903</v>
      </c>
      <c r="AT42" s="4">
        <v>1.6281994875227828</v>
      </c>
      <c r="AU42" s="4">
        <v>0.93069925527615815</v>
      </c>
      <c r="AV42" s="4">
        <v>1.3133213580922984</v>
      </c>
      <c r="AW42" s="10"/>
      <c r="AX42" s="10"/>
      <c r="AY42" s="10"/>
      <c r="AZ42" s="10"/>
      <c r="BA42" s="10"/>
      <c r="BB42" s="10"/>
      <c r="BC42" s="10"/>
      <c r="BD42" s="10"/>
      <c r="BE42" s="10"/>
      <c r="BF42" s="10"/>
      <c r="BG42" s="10"/>
      <c r="BH42" s="10"/>
      <c r="BI42" s="10"/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 s="10"/>
      <c r="BV42" s="10"/>
      <c r="BW42" s="10"/>
      <c r="BX42" s="10"/>
      <c r="BY42" s="10"/>
    </row>
    <row r="43" spans="1:77" s="5" customFormat="1" x14ac:dyDescent="0.35">
      <c r="A43" s="18" t="s">
        <v>203</v>
      </c>
      <c r="B43" s="5">
        <v>22.427873026404274</v>
      </c>
      <c r="C43" s="5">
        <v>28.67949340030075</v>
      </c>
      <c r="D43" s="5">
        <v>27.85344547009651</v>
      </c>
      <c r="E43" s="5">
        <v>29.238557491480801</v>
      </c>
      <c r="F43" s="5">
        <v>27.522789219888065</v>
      </c>
      <c r="G43" s="5">
        <v>29.033496201276755</v>
      </c>
      <c r="H43" s="5">
        <v>24.912051019814513</v>
      </c>
      <c r="I43" s="5">
        <v>23.462747273254038</v>
      </c>
      <c r="J43" s="5">
        <v>27.947604999437338</v>
      </c>
      <c r="K43" s="5">
        <v>27.132169137763807</v>
      </c>
      <c r="M43" s="18" t="s">
        <v>149</v>
      </c>
      <c r="N43" s="5">
        <v>23.833049740440416</v>
      </c>
      <c r="O43" s="5">
        <v>21.410804048160266</v>
      </c>
      <c r="P43" s="5">
        <v>26.511240522567089</v>
      </c>
      <c r="Q43" s="5">
        <v>28.524619775823908</v>
      </c>
      <c r="R43" s="5">
        <v>26.742555783477584</v>
      </c>
      <c r="S43" s="5">
        <v>27.042540614674383</v>
      </c>
      <c r="T43" s="5">
        <v>27.758666636887053</v>
      </c>
      <c r="U43" s="5">
        <v>30.159081024011257</v>
      </c>
      <c r="V43" s="5">
        <v>29.213243428948456</v>
      </c>
      <c r="X43" s="18" t="s">
        <v>149</v>
      </c>
      <c r="Y43" s="5">
        <v>30.587198768937348</v>
      </c>
      <c r="Z43" s="5">
        <v>28.836161734822831</v>
      </c>
      <c r="AA43" s="5">
        <v>28.296420251716427</v>
      </c>
      <c r="AB43" s="5">
        <v>27.720340254538694</v>
      </c>
      <c r="AC43" s="5">
        <v>28.648861543138587</v>
      </c>
      <c r="AD43" s="5">
        <v>30.214565106311049</v>
      </c>
      <c r="AE43" s="5">
        <v>28.324158768277172</v>
      </c>
      <c r="AF43" s="5">
        <v>29.335620688606131</v>
      </c>
      <c r="AG43" s="5">
        <v>25.43341251527108</v>
      </c>
      <c r="AH43" s="5">
        <v>30.111280751673558</v>
      </c>
      <c r="AI43" s="5">
        <v>25.663580007706116</v>
      </c>
      <c r="AK43" s="18" t="s">
        <v>149</v>
      </c>
      <c r="AL43" s="5">
        <v>37.728427755094678</v>
      </c>
      <c r="AM43" s="5">
        <v>29.694387995383696</v>
      </c>
      <c r="AN43" s="5">
        <v>28.454391410909036</v>
      </c>
      <c r="AO43" s="5">
        <v>29.384631072780824</v>
      </c>
      <c r="AP43" s="5">
        <v>29.912314629285216</v>
      </c>
      <c r="AQ43" s="5">
        <v>29.016174076012138</v>
      </c>
      <c r="AR43" s="5">
        <v>28.630518464319</v>
      </c>
      <c r="AS43" s="5">
        <v>22.901000686897827</v>
      </c>
      <c r="AT43" s="5">
        <v>27.565876799216262</v>
      </c>
      <c r="AU43" s="5">
        <v>18.595947979942064</v>
      </c>
      <c r="AV43" s="5">
        <v>22.769490459793886</v>
      </c>
      <c r="AW43" s="11"/>
      <c r="AX43" s="11"/>
      <c r="AY43" s="11"/>
      <c r="AZ43" s="11"/>
      <c r="BA43" s="11"/>
      <c r="BB43" s="11"/>
      <c r="BC43" s="11"/>
      <c r="BD43" s="11"/>
      <c r="BE43" s="11"/>
      <c r="BF43" s="11"/>
      <c r="BG43" s="11"/>
      <c r="BH43" s="11"/>
      <c r="BI43" s="11"/>
      <c r="BJ43" s="11"/>
      <c r="BK43" s="11"/>
      <c r="BL43" s="11"/>
      <c r="BM43" s="11"/>
      <c r="BN43" s="11"/>
      <c r="BO43" s="11"/>
      <c r="BP43" s="11"/>
      <c r="BQ43" s="11"/>
      <c r="BR43" s="11"/>
      <c r="BS43" s="11"/>
      <c r="BT43" s="11"/>
      <c r="BU43" s="11"/>
      <c r="BV43" s="11"/>
      <c r="BW43" s="11"/>
      <c r="BX43" s="11"/>
      <c r="BY43" s="11"/>
    </row>
    <row r="44" spans="1:77" s="5" customFormat="1" x14ac:dyDescent="0.35">
      <c r="A44" s="18" t="s">
        <v>177</v>
      </c>
      <c r="B44" s="5">
        <v>190.20652293567829</v>
      </c>
      <c r="C44" s="5">
        <v>338.72930944772975</v>
      </c>
      <c r="D44" s="5">
        <v>250.43434047240569</v>
      </c>
      <c r="E44" s="5">
        <v>349.39067654053042</v>
      </c>
      <c r="F44" s="5">
        <v>284.36800060008221</v>
      </c>
      <c r="G44" s="5">
        <v>352.12338722410823</v>
      </c>
      <c r="H44" s="5">
        <v>271.14977417651022</v>
      </c>
      <c r="I44" s="5">
        <v>344.00287955934499</v>
      </c>
      <c r="J44" s="5">
        <v>265.99020486433898</v>
      </c>
      <c r="K44" s="5">
        <v>319.73933894982304</v>
      </c>
      <c r="M44" s="18" t="s">
        <v>150</v>
      </c>
      <c r="N44" s="5">
        <v>233.98544881372521</v>
      </c>
      <c r="O44" s="5">
        <v>161.96314529925152</v>
      </c>
      <c r="P44" s="5">
        <v>309.77015718680383</v>
      </c>
      <c r="Q44" s="5">
        <v>256.43753295162645</v>
      </c>
      <c r="R44" s="5">
        <v>306.26461980840548</v>
      </c>
      <c r="S44" s="5">
        <v>301.92116209126044</v>
      </c>
      <c r="T44" s="5">
        <v>302.16682435013911</v>
      </c>
      <c r="U44" s="5">
        <v>305.68984677551265</v>
      </c>
      <c r="V44" s="5">
        <v>382.37434506152789</v>
      </c>
      <c r="X44" s="18" t="s">
        <v>150</v>
      </c>
      <c r="Y44" s="5">
        <v>370.75264352306147</v>
      </c>
      <c r="Z44" s="5">
        <v>284.1966368699803</v>
      </c>
      <c r="AA44" s="5">
        <v>287.41420187857932</v>
      </c>
      <c r="AB44" s="5">
        <v>257.29383716301874</v>
      </c>
      <c r="AC44" s="5">
        <v>284.95345316806964</v>
      </c>
      <c r="AD44" s="5">
        <v>311.41545886967475</v>
      </c>
      <c r="AE44" s="5">
        <v>275.168678756639</v>
      </c>
      <c r="AF44" s="5">
        <v>317.50492545820788</v>
      </c>
      <c r="AG44" s="5">
        <v>418.85120793424005</v>
      </c>
      <c r="AH44" s="5">
        <v>354.69677002232868</v>
      </c>
      <c r="AI44" s="5">
        <v>213.49904136818037</v>
      </c>
      <c r="AK44" s="18" t="s">
        <v>150</v>
      </c>
      <c r="AL44" s="5">
        <v>416.39707228882111</v>
      </c>
      <c r="AM44" s="5">
        <v>277.08782303489346</v>
      </c>
      <c r="AN44" s="5">
        <v>251.6912520683662</v>
      </c>
      <c r="AO44" s="5">
        <v>287.2924109583829</v>
      </c>
      <c r="AP44" s="5">
        <v>255.08389415140135</v>
      </c>
      <c r="AQ44" s="5">
        <v>319.03100158735424</v>
      </c>
      <c r="AR44" s="5">
        <v>277.247199417915</v>
      </c>
      <c r="AS44" s="5">
        <v>302.63237480312051</v>
      </c>
      <c r="AT44" s="5">
        <v>313.04029210127686</v>
      </c>
      <c r="AU44" s="5">
        <v>176.6993173992204</v>
      </c>
      <c r="AV44" s="5">
        <v>199.96509050694988</v>
      </c>
      <c r="AW44" s="11"/>
      <c r="AX44" s="11"/>
      <c r="AY44" s="11"/>
      <c r="AZ44" s="11"/>
      <c r="BA44" s="11"/>
      <c r="BB44" s="11"/>
      <c r="BC44" s="11"/>
      <c r="BD44" s="11"/>
      <c r="BE44" s="11"/>
      <c r="BF44" s="11"/>
      <c r="BG44" s="11"/>
      <c r="BH44" s="11"/>
      <c r="BI44" s="11"/>
      <c r="BJ44" s="11"/>
      <c r="BK44" s="11"/>
      <c r="BL44" s="11"/>
      <c r="BM44" s="11"/>
      <c r="BN44" s="11"/>
      <c r="BO44" s="11"/>
      <c r="BP44" s="11"/>
      <c r="BQ44" s="11"/>
      <c r="BR44" s="11"/>
      <c r="BS44" s="11"/>
      <c r="BT44" s="11"/>
      <c r="BU44" s="11"/>
      <c r="BV44" s="11"/>
      <c r="BW44" s="11"/>
      <c r="BX44" s="11"/>
      <c r="BY44" s="11"/>
    </row>
    <row r="45" spans="1:77" s="5" customFormat="1" x14ac:dyDescent="0.35">
      <c r="A45" s="18" t="s">
        <v>151</v>
      </c>
      <c r="B45" s="5">
        <v>112.737738525686</v>
      </c>
      <c r="C45" s="5">
        <v>51.815019787094357</v>
      </c>
      <c r="D45" s="5">
        <v>110.78709375205788</v>
      </c>
      <c r="E45" s="5">
        <v>45.774278883255711</v>
      </c>
      <c r="F45" s="5">
        <v>66.26277977816288</v>
      </c>
      <c r="G45" s="5">
        <v>45.322061063364217</v>
      </c>
      <c r="H45" s="5">
        <v>42.577951404346585</v>
      </c>
      <c r="I45" s="5">
        <v>48.181504585246195</v>
      </c>
      <c r="J45" s="5">
        <v>63.450290558165641</v>
      </c>
      <c r="K45" s="5">
        <v>56.266040643718611</v>
      </c>
      <c r="M45" s="18" t="s">
        <v>151</v>
      </c>
      <c r="N45" s="5">
        <v>40.03460097879281</v>
      </c>
      <c r="O45" s="5">
        <v>67.577439623804736</v>
      </c>
      <c r="P45" s="5">
        <v>46.561618769351071</v>
      </c>
      <c r="Q45" s="5">
        <v>106.89995642934257</v>
      </c>
      <c r="R45" s="5">
        <v>46.91568028758094</v>
      </c>
      <c r="S45" s="5">
        <v>46.64895836382091</v>
      </c>
      <c r="T45" s="5">
        <v>40.023902691139121</v>
      </c>
      <c r="U45" s="5">
        <v>38.010056019432248</v>
      </c>
      <c r="V45" s="5">
        <v>52.913878205534914</v>
      </c>
      <c r="X45" s="18" t="s">
        <v>151</v>
      </c>
      <c r="Y45" s="5">
        <v>49.310467793931927</v>
      </c>
      <c r="Z45" s="5">
        <v>67.583630333023876</v>
      </c>
      <c r="AA45" s="5">
        <v>61.52282826872559</v>
      </c>
      <c r="AB45" s="5">
        <v>68.541162095394512</v>
      </c>
      <c r="AC45" s="5">
        <v>64.804636882591296</v>
      </c>
      <c r="AD45" s="5">
        <v>70.7123606731368</v>
      </c>
      <c r="AE45" s="5">
        <v>80.381876865132668</v>
      </c>
      <c r="AF45" s="5">
        <v>61.198959953767542</v>
      </c>
      <c r="AG45" s="5">
        <v>29.419613572514031</v>
      </c>
      <c r="AH45" s="5">
        <v>49.735057573663362</v>
      </c>
      <c r="AI45" s="5">
        <v>58.213578647876524</v>
      </c>
      <c r="AK45" s="18" t="s">
        <v>151</v>
      </c>
      <c r="AL45" s="5">
        <v>31.614917854669955</v>
      </c>
      <c r="AM45" s="5">
        <v>91.792620968687402</v>
      </c>
      <c r="AN45" s="5">
        <v>114.92012244081063</v>
      </c>
      <c r="AO45" s="5">
        <v>68.156205297846498</v>
      </c>
      <c r="AP45" s="5">
        <v>120.26745407019773</v>
      </c>
      <c r="AQ45" s="5">
        <v>56.13033419332443</v>
      </c>
      <c r="AR45" s="5">
        <v>71.124952702920766</v>
      </c>
      <c r="AS45" s="5">
        <v>44.8383839293192</v>
      </c>
      <c r="AT45" s="5">
        <v>44.571190031147069</v>
      </c>
      <c r="AU45" s="5">
        <v>28.307182654351571</v>
      </c>
      <c r="AV45" s="5">
        <v>75.195035214064276</v>
      </c>
      <c r="AW45" s="11"/>
      <c r="AX45" s="11"/>
      <c r="AY45" s="11"/>
      <c r="AZ45" s="11"/>
      <c r="BA45" s="11"/>
      <c r="BB45" s="11"/>
      <c r="BC45" s="11"/>
      <c r="BD45" s="11"/>
      <c r="BE45" s="11"/>
      <c r="BF45" s="11"/>
      <c r="BG45" s="11"/>
      <c r="BH45" s="11"/>
      <c r="BI45" s="11"/>
      <c r="BJ45" s="11"/>
      <c r="BK45" s="11"/>
      <c r="BL45" s="11"/>
      <c r="BM45" s="11"/>
      <c r="BN45" s="11"/>
      <c r="BO45" s="11"/>
      <c r="BP45" s="11"/>
      <c r="BQ45" s="11"/>
      <c r="BR45" s="11"/>
      <c r="BS45" s="11"/>
      <c r="BT45" s="11"/>
      <c r="BU45" s="11"/>
      <c r="BV45" s="11"/>
      <c r="BW45" s="11"/>
      <c r="BX45" s="11"/>
      <c r="BY45" s="11"/>
    </row>
    <row r="46" spans="1:77" s="5" customFormat="1" x14ac:dyDescent="0.35">
      <c r="A46" s="18" t="s">
        <v>152</v>
      </c>
      <c r="B46" s="5">
        <v>152.00109394977517</v>
      </c>
      <c r="C46" s="5">
        <v>209.37321500251184</v>
      </c>
      <c r="D46" s="5">
        <v>186.80536018293654</v>
      </c>
      <c r="E46" s="5">
        <v>211.97333208174211</v>
      </c>
      <c r="F46" s="5">
        <v>190.68123999453647</v>
      </c>
      <c r="G46" s="5">
        <v>191.96252163665105</v>
      </c>
      <c r="H46" s="5">
        <v>191.70116068500903</v>
      </c>
      <c r="I46" s="5">
        <v>173.13656072189431</v>
      </c>
      <c r="J46" s="5">
        <v>187.36819676803754</v>
      </c>
      <c r="K46" s="5">
        <v>214.0870671568824</v>
      </c>
      <c r="M46" s="18" t="s">
        <v>152</v>
      </c>
      <c r="N46" s="5">
        <v>200.62001199270804</v>
      </c>
      <c r="O46" s="5">
        <v>124.69920973963609</v>
      </c>
      <c r="P46" s="5">
        <v>156.53642218805868</v>
      </c>
      <c r="Q46" s="5">
        <v>192.95828009836185</v>
      </c>
      <c r="R46" s="5">
        <v>155.70070322948479</v>
      </c>
      <c r="S46" s="5">
        <v>160.67737539803557</v>
      </c>
      <c r="T46" s="5">
        <v>163.97732205730259</v>
      </c>
      <c r="U46" s="5">
        <v>210.9587435757212</v>
      </c>
      <c r="V46" s="5">
        <v>189.55587237575634</v>
      </c>
      <c r="X46" s="18" t="s">
        <v>152</v>
      </c>
      <c r="Y46" s="5">
        <v>205.76874593671278</v>
      </c>
      <c r="Z46" s="5">
        <v>210.77431533055955</v>
      </c>
      <c r="AA46" s="5">
        <v>197.60755035726751</v>
      </c>
      <c r="AB46" s="5">
        <v>179.75452396167773</v>
      </c>
      <c r="AC46" s="5">
        <v>198.94384437327776</v>
      </c>
      <c r="AD46" s="5">
        <v>210.33684052898786</v>
      </c>
      <c r="AE46" s="5">
        <v>190.8763103575541</v>
      </c>
      <c r="AF46" s="5">
        <v>215.04978909297623</v>
      </c>
      <c r="AG46" s="5">
        <v>181.77795491788947</v>
      </c>
      <c r="AH46" s="5">
        <v>207.97503786538493</v>
      </c>
      <c r="AI46" s="5">
        <v>167.083494738322</v>
      </c>
      <c r="AK46" s="18" t="s">
        <v>152</v>
      </c>
      <c r="AL46" s="5">
        <v>212.42428651404273</v>
      </c>
      <c r="AM46" s="5">
        <v>184.59896926780812</v>
      </c>
      <c r="AN46" s="5">
        <v>188.16751964679739</v>
      </c>
      <c r="AO46" s="5">
        <v>194.53192300752977</v>
      </c>
      <c r="AP46" s="5">
        <v>188.28862307777052</v>
      </c>
      <c r="AQ46" s="5">
        <v>204.36277758020523</v>
      </c>
      <c r="AR46" s="5">
        <v>187.00269127832669</v>
      </c>
      <c r="AS46" s="5">
        <v>135.6887703265914</v>
      </c>
      <c r="AT46" s="5">
        <v>162.31602905101374</v>
      </c>
      <c r="AU46" s="5">
        <v>93.08755236465116</v>
      </c>
      <c r="AV46" s="5">
        <v>159.93296080173391</v>
      </c>
      <c r="AW46" s="11"/>
      <c r="AX46" s="11"/>
      <c r="AY46" s="11"/>
      <c r="AZ46" s="11"/>
      <c r="BA46" s="11"/>
      <c r="BB46" s="11"/>
      <c r="BC46" s="11"/>
      <c r="BD46" s="11"/>
      <c r="BE46" s="11"/>
      <c r="BF46" s="11"/>
      <c r="BG46" s="11"/>
      <c r="BH46" s="11"/>
      <c r="BI46" s="11"/>
      <c r="BJ46" s="11"/>
      <c r="BK46" s="11"/>
      <c r="BL46" s="11"/>
      <c r="BM46" s="11"/>
      <c r="BN46" s="11"/>
      <c r="BO46" s="11"/>
      <c r="BP46" s="11"/>
      <c r="BQ46" s="11"/>
      <c r="BR46" s="11"/>
      <c r="BS46" s="11"/>
      <c r="BT46" s="11"/>
      <c r="BU46" s="11"/>
      <c r="BV46" s="11"/>
      <c r="BW46" s="11"/>
      <c r="BX46" s="11"/>
      <c r="BY46" s="11"/>
    </row>
    <row r="47" spans="1:77" s="5" customFormat="1" x14ac:dyDescent="0.35">
      <c r="A47" s="18" t="s">
        <v>153</v>
      </c>
      <c r="B47" s="5">
        <v>20.724164437544076</v>
      </c>
      <c r="C47" s="5">
        <v>18.061727512887174</v>
      </c>
      <c r="D47" s="5">
        <v>17.494541704054662</v>
      </c>
      <c r="E47" s="5">
        <v>24.639473269108908</v>
      </c>
      <c r="F47" s="5">
        <v>18.782279398209468</v>
      </c>
      <c r="G47" s="5">
        <v>25.183284373606785</v>
      </c>
      <c r="H47" s="5">
        <v>29.289307125800061</v>
      </c>
      <c r="I47" s="5">
        <v>23.461382287342968</v>
      </c>
      <c r="J47" s="5">
        <v>26.824787820439976</v>
      </c>
      <c r="K47" s="5">
        <v>23.368530557882973</v>
      </c>
      <c r="M47" s="18" t="s">
        <v>153</v>
      </c>
      <c r="N47" s="5">
        <v>21.984850259064448</v>
      </c>
      <c r="O47" s="5">
        <v>17.994491716970675</v>
      </c>
      <c r="P47" s="5">
        <v>27.085631781902581</v>
      </c>
      <c r="Q47" s="5">
        <v>27.89587717098312</v>
      </c>
      <c r="R47" s="5">
        <v>22.818752707591724</v>
      </c>
      <c r="S47" s="5">
        <v>22.721949226670635</v>
      </c>
      <c r="T47" s="5">
        <v>26.068470430361163</v>
      </c>
      <c r="U47" s="5">
        <v>21.416467381386532</v>
      </c>
      <c r="V47" s="5">
        <v>23.438490039574976</v>
      </c>
      <c r="X47" s="18" t="s">
        <v>153</v>
      </c>
      <c r="Y47" s="5">
        <v>24.081562806548241</v>
      </c>
      <c r="Z47" s="5">
        <v>21.489397314725569</v>
      </c>
      <c r="AA47" s="5">
        <v>27.117823955332465</v>
      </c>
      <c r="AB47" s="5">
        <v>24.344507392425154</v>
      </c>
      <c r="AC47" s="5">
        <v>19.939144838877262</v>
      </c>
      <c r="AD47" s="5">
        <v>24.006259446765515</v>
      </c>
      <c r="AE47" s="5">
        <v>26.688215094820595</v>
      </c>
      <c r="AF47" s="5">
        <v>19.927017499912822</v>
      </c>
      <c r="AG47" s="5">
        <v>29.140346340370819</v>
      </c>
      <c r="AH47" s="5">
        <v>18.235588494002734</v>
      </c>
      <c r="AI47" s="5">
        <v>20.846254164528705</v>
      </c>
      <c r="AK47" s="18" t="s">
        <v>153</v>
      </c>
      <c r="AL47" s="5">
        <v>25.660989745103194</v>
      </c>
      <c r="AM47" s="5">
        <v>25.370596765660345</v>
      </c>
      <c r="AN47" s="5">
        <v>29.157561564820071</v>
      </c>
      <c r="AO47" s="5">
        <v>20.207576991103526</v>
      </c>
      <c r="AP47" s="5">
        <v>32.782510505779825</v>
      </c>
      <c r="AQ47" s="5">
        <v>24.530007168009483</v>
      </c>
      <c r="AR47" s="5">
        <v>26.164546038498294</v>
      </c>
      <c r="AS47" s="5">
        <v>27.118388761064683</v>
      </c>
      <c r="AT47" s="5">
        <v>24.094979612945099</v>
      </c>
      <c r="AU47" s="5">
        <v>26.921119173010169</v>
      </c>
      <c r="AV47" s="5">
        <v>20.410169471065696</v>
      </c>
      <c r="AW47" s="11"/>
      <c r="AX47" s="11"/>
      <c r="AY47" s="11"/>
      <c r="AZ47" s="11"/>
      <c r="BA47" s="11"/>
      <c r="BB47" s="11"/>
      <c r="BC47" s="11"/>
      <c r="BD47" s="11"/>
      <c r="BE47" s="11"/>
      <c r="BF47" s="11"/>
      <c r="BG47" s="11"/>
      <c r="BH47" s="11"/>
      <c r="BI47" s="11"/>
      <c r="BJ47" s="11"/>
      <c r="BK47" s="11"/>
      <c r="BL47" s="11"/>
      <c r="BM47" s="11"/>
      <c r="BN47" s="11"/>
      <c r="BO47" s="11"/>
      <c r="BP47" s="11"/>
      <c r="BQ47" s="11"/>
      <c r="BR47" s="11"/>
      <c r="BS47" s="11"/>
      <c r="BT47" s="11"/>
      <c r="BU47" s="11"/>
      <c r="BV47" s="11"/>
      <c r="BW47" s="11"/>
      <c r="BX47" s="11"/>
      <c r="BY47" s="11"/>
    </row>
    <row r="48" spans="1:77" s="5" customFormat="1" x14ac:dyDescent="0.35">
      <c r="A48" s="18" t="s">
        <v>154</v>
      </c>
      <c r="B48" s="5">
        <v>144.55194152753475</v>
      </c>
      <c r="C48" s="5">
        <v>194.32842073680268</v>
      </c>
      <c r="D48" s="5">
        <v>161.41163427034334</v>
      </c>
      <c r="E48" s="5">
        <v>192.21898171914293</v>
      </c>
      <c r="F48" s="5">
        <v>188.10930280795245</v>
      </c>
      <c r="G48" s="5">
        <v>194.01170409010376</v>
      </c>
      <c r="H48" s="5">
        <v>172.30353596105724</v>
      </c>
      <c r="I48" s="5">
        <v>173.79965923345526</v>
      </c>
      <c r="J48" s="5">
        <v>166.17633743768727</v>
      </c>
      <c r="K48" s="5">
        <v>187.3425916754193</v>
      </c>
      <c r="M48" s="18" t="s">
        <v>154</v>
      </c>
      <c r="N48" s="5">
        <v>159.42282106959732</v>
      </c>
      <c r="O48" s="5">
        <v>168.8893293333995</v>
      </c>
      <c r="P48" s="5">
        <v>174.47405794883602</v>
      </c>
      <c r="Q48" s="5">
        <v>175.63134399687786</v>
      </c>
      <c r="R48" s="5">
        <v>176.31712710055345</v>
      </c>
      <c r="S48" s="5">
        <v>172.03410477483393</v>
      </c>
      <c r="T48" s="5">
        <v>176.14279420822203</v>
      </c>
      <c r="U48" s="5">
        <v>201.47714059648433</v>
      </c>
      <c r="V48" s="5">
        <v>195.07051262573788</v>
      </c>
      <c r="X48" s="18" t="s">
        <v>154</v>
      </c>
      <c r="Y48" s="5">
        <v>194.16771465653886</v>
      </c>
      <c r="Z48" s="5">
        <v>185.25504534468237</v>
      </c>
      <c r="AA48" s="5">
        <v>179.41885617780309</v>
      </c>
      <c r="AB48" s="5">
        <v>169.63644975235934</v>
      </c>
      <c r="AC48" s="5">
        <v>183.78573635689943</v>
      </c>
      <c r="AD48" s="5">
        <v>193.96739831151049</v>
      </c>
      <c r="AE48" s="5">
        <v>170.21924594337989</v>
      </c>
      <c r="AF48" s="5">
        <v>195.66239415777031</v>
      </c>
      <c r="AG48" s="5">
        <v>217.41121916466034</v>
      </c>
      <c r="AH48" s="5">
        <v>197.08112920257352</v>
      </c>
      <c r="AI48" s="5">
        <v>145.67609284783575</v>
      </c>
      <c r="AK48" s="18" t="s">
        <v>154</v>
      </c>
      <c r="AL48" s="5">
        <v>229.60705977900514</v>
      </c>
      <c r="AM48" s="5">
        <v>184.10151974355821</v>
      </c>
      <c r="AN48" s="5">
        <v>164.27284927129142</v>
      </c>
      <c r="AO48" s="5">
        <v>186.55256648463268</v>
      </c>
      <c r="AP48" s="5">
        <v>168.14264673356797</v>
      </c>
      <c r="AQ48" s="5">
        <v>192.45585804313995</v>
      </c>
      <c r="AR48" s="5">
        <v>181.26138706460193</v>
      </c>
      <c r="AS48" s="5">
        <v>136.02227291057071</v>
      </c>
      <c r="AT48" s="5">
        <v>178.42637397512561</v>
      </c>
      <c r="AU48" s="5">
        <v>139.8339575831252</v>
      </c>
      <c r="AV48" s="5">
        <v>162.43512297354292</v>
      </c>
      <c r="AW48" s="11"/>
      <c r="AX48" s="11"/>
      <c r="AY48" s="11"/>
      <c r="AZ48" s="11"/>
      <c r="BA48" s="11"/>
      <c r="BB48" s="11"/>
      <c r="BC48" s="11"/>
      <c r="BD48" s="11"/>
      <c r="BE48" s="11"/>
      <c r="BF48" s="11"/>
      <c r="BG48" s="11"/>
      <c r="BH48" s="11"/>
      <c r="BI48" s="11"/>
      <c r="BJ48" s="11"/>
      <c r="BK48" s="11"/>
      <c r="BL48" s="11"/>
      <c r="BM48" s="11"/>
      <c r="BN48" s="11"/>
      <c r="BO48" s="11"/>
      <c r="BP48" s="11"/>
      <c r="BQ48" s="11"/>
      <c r="BR48" s="11"/>
      <c r="BS48" s="11"/>
      <c r="BT48" s="11"/>
      <c r="BU48" s="11"/>
      <c r="BV48" s="11"/>
      <c r="BW48" s="11"/>
      <c r="BX48" s="11"/>
      <c r="BY48" s="11"/>
    </row>
    <row r="49" spans="1:77" s="5" customFormat="1" x14ac:dyDescent="0.35">
      <c r="A49" s="18" t="s">
        <v>155</v>
      </c>
      <c r="B49" s="5">
        <v>64.757402215040884</v>
      </c>
      <c r="C49" s="5">
        <v>25.485456250567243</v>
      </c>
      <c r="D49" s="5">
        <v>47.052251000798805</v>
      </c>
      <c r="E49" s="5">
        <v>22.721328592213926</v>
      </c>
      <c r="F49" s="5">
        <v>35.052054842050019</v>
      </c>
      <c r="G49" s="5">
        <v>21.223854335252938</v>
      </c>
      <c r="H49" s="5">
        <v>31.999763872954571</v>
      </c>
      <c r="I49" s="5">
        <v>19.23637702616098</v>
      </c>
      <c r="J49" s="5">
        <v>33.980678046704831</v>
      </c>
      <c r="K49" s="5">
        <v>23.336197390443843</v>
      </c>
      <c r="M49" s="18" t="s">
        <v>155</v>
      </c>
      <c r="N49" s="5">
        <v>29.212053210766875</v>
      </c>
      <c r="O49" s="5">
        <v>157.53404445861494</v>
      </c>
      <c r="P49" s="5">
        <v>27.261489790046255</v>
      </c>
      <c r="Q49" s="5">
        <v>41.382381722419247</v>
      </c>
      <c r="R49" s="5">
        <v>25.81119958236885</v>
      </c>
      <c r="S49" s="5">
        <v>26.968260759044426</v>
      </c>
      <c r="T49" s="5">
        <v>29.165840325600833</v>
      </c>
      <c r="U49" s="5">
        <v>13.144215432443588</v>
      </c>
      <c r="V49" s="5">
        <v>60.333262999940139</v>
      </c>
      <c r="X49" s="18" t="s">
        <v>155</v>
      </c>
      <c r="Y49" s="5">
        <v>21.30010004345602</v>
      </c>
      <c r="Z49" s="5">
        <v>33.5385756425257</v>
      </c>
      <c r="AA49" s="5">
        <v>30.125384550155601</v>
      </c>
      <c r="AB49" s="5">
        <v>38.858313501405803</v>
      </c>
      <c r="AC49" s="5">
        <v>32.775193844441077</v>
      </c>
      <c r="AD49" s="5">
        <v>20.628498567983762</v>
      </c>
      <c r="AE49" s="5">
        <v>45.048537115420487</v>
      </c>
      <c r="AF49" s="5">
        <v>35.873267151927628</v>
      </c>
      <c r="AG49" s="5">
        <v>13.659573791131063</v>
      </c>
      <c r="AH49" s="5">
        <v>23.459591939951181</v>
      </c>
      <c r="AI49" s="5">
        <v>34.282711347739287</v>
      </c>
      <c r="AK49" s="18" t="s">
        <v>155</v>
      </c>
      <c r="AL49" s="5">
        <v>12.14555392529831</v>
      </c>
      <c r="AM49" s="5">
        <v>57.253933750800314</v>
      </c>
      <c r="AN49" s="5">
        <v>43.28530462112186</v>
      </c>
      <c r="AO49" s="5">
        <v>28.183416545964114</v>
      </c>
      <c r="AP49" s="5">
        <v>40.029560537863304</v>
      </c>
      <c r="AQ49" s="5">
        <v>27.469716542096574</v>
      </c>
      <c r="AR49" s="5">
        <v>33.564471146840461</v>
      </c>
      <c r="AS49" s="5">
        <v>18.31803492938959</v>
      </c>
      <c r="AT49" s="5">
        <v>26.213704644143931</v>
      </c>
      <c r="AU49" s="5">
        <v>51.991858984231293</v>
      </c>
      <c r="AV49" s="5">
        <v>54.333386737990054</v>
      </c>
      <c r="AW49" s="11"/>
      <c r="AX49" s="11"/>
      <c r="AY49" s="11"/>
      <c r="AZ49" s="11"/>
      <c r="BA49" s="11"/>
      <c r="BB49" s="11"/>
      <c r="BC49" s="11"/>
      <c r="BD49" s="11"/>
      <c r="BE49" s="11"/>
      <c r="BF49" s="11"/>
      <c r="BG49" s="11"/>
      <c r="BH49" s="11"/>
      <c r="BI49" s="11"/>
      <c r="BJ49" s="11"/>
      <c r="BK49" s="11"/>
      <c r="BL49" s="11"/>
      <c r="BM49" s="11"/>
      <c r="BN49" s="11"/>
      <c r="BO49" s="11"/>
      <c r="BP49" s="11"/>
      <c r="BQ49" s="11"/>
      <c r="BR49" s="11"/>
      <c r="BS49" s="11"/>
      <c r="BT49" s="11"/>
      <c r="BU49" s="11"/>
      <c r="BV49" s="11"/>
      <c r="BW49" s="11"/>
      <c r="BX49" s="11"/>
      <c r="BY49" s="11"/>
    </row>
    <row r="50" spans="1:77" s="5" customFormat="1" x14ac:dyDescent="0.35">
      <c r="A50" s="18" t="s">
        <v>156</v>
      </c>
      <c r="B50" s="5">
        <v>74.061499614201622</v>
      </c>
      <c r="C50" s="5">
        <v>62.952311871654196</v>
      </c>
      <c r="D50" s="5">
        <v>62.299712618412094</v>
      </c>
      <c r="E50" s="5">
        <v>52.289478608854211</v>
      </c>
      <c r="F50" s="5">
        <v>54.95861866604583</v>
      </c>
      <c r="G50" s="5">
        <v>56.017372014695695</v>
      </c>
      <c r="H50" s="5">
        <v>59.048702643088149</v>
      </c>
      <c r="I50" s="5">
        <v>50.132139800084424</v>
      </c>
      <c r="J50" s="5">
        <v>58.413851808596057</v>
      </c>
      <c r="K50" s="5">
        <v>52.925762716784178</v>
      </c>
      <c r="M50" s="18" t="s">
        <v>156</v>
      </c>
      <c r="N50" s="5">
        <v>63.226717452077004</v>
      </c>
      <c r="O50" s="5">
        <v>107.55017045531189</v>
      </c>
      <c r="P50" s="5">
        <v>59.542207371360846</v>
      </c>
      <c r="Q50" s="5">
        <v>58.261016281693784</v>
      </c>
      <c r="R50" s="5">
        <v>59.496808203248889</v>
      </c>
      <c r="S50" s="5">
        <v>55.792451339826414</v>
      </c>
      <c r="T50" s="5">
        <v>57.05207467434488</v>
      </c>
      <c r="U50" s="5">
        <v>48.495289684538939</v>
      </c>
      <c r="V50" s="5">
        <v>63.777040742776883</v>
      </c>
      <c r="X50" s="18" t="s">
        <v>156</v>
      </c>
      <c r="Y50" s="5">
        <v>59.092251144584878</v>
      </c>
      <c r="Z50" s="5">
        <v>53.423685213778292</v>
      </c>
      <c r="AA50" s="5">
        <v>55.654045250199701</v>
      </c>
      <c r="AB50" s="5">
        <v>60.211114676224639</v>
      </c>
      <c r="AC50" s="5">
        <v>57.164534332007356</v>
      </c>
      <c r="AD50" s="5">
        <v>52.239931396765073</v>
      </c>
      <c r="AE50" s="5">
        <v>61.057479995600396</v>
      </c>
      <c r="AF50" s="5">
        <v>60.035098433056476</v>
      </c>
      <c r="AG50" s="5">
        <v>47.57287842687662</v>
      </c>
      <c r="AH50" s="5">
        <v>47.517413740108594</v>
      </c>
      <c r="AI50" s="5">
        <v>58.65814047658732</v>
      </c>
      <c r="AK50" s="18" t="s">
        <v>156</v>
      </c>
      <c r="AL50" s="5">
        <v>52.567885447959817</v>
      </c>
      <c r="AM50" s="5">
        <v>69.36577871658605</v>
      </c>
      <c r="AN50" s="5">
        <v>56.961598768589617</v>
      </c>
      <c r="AO50" s="5">
        <v>57.22293246067489</v>
      </c>
      <c r="AP50" s="5">
        <v>57.137226084317248</v>
      </c>
      <c r="AQ50" s="5">
        <v>55.309757703371034</v>
      </c>
      <c r="AR50" s="5">
        <v>54.632393860495455</v>
      </c>
      <c r="AS50" s="5">
        <v>44.17334694090431</v>
      </c>
      <c r="AT50" s="5">
        <v>57.342584202342081</v>
      </c>
      <c r="AU50" s="5">
        <v>58.447958366305052</v>
      </c>
      <c r="AV50" s="5">
        <v>66.018869239451973</v>
      </c>
      <c r="AW50" s="11"/>
      <c r="AX50" s="11"/>
      <c r="AY50" s="11"/>
      <c r="AZ50" s="11"/>
      <c r="BA50" s="11"/>
      <c r="BB50" s="11"/>
      <c r="BC50" s="11"/>
      <c r="BD50" s="11"/>
      <c r="BE50" s="11"/>
      <c r="BF50" s="11"/>
      <c r="BG50" s="11"/>
      <c r="BH50" s="11"/>
      <c r="BI50" s="11"/>
      <c r="BJ50" s="11"/>
      <c r="BK50" s="11"/>
      <c r="BL50" s="11"/>
      <c r="BM50" s="11"/>
      <c r="BN50" s="11"/>
      <c r="BO50" s="11"/>
      <c r="BP50" s="11"/>
      <c r="BQ50" s="11"/>
      <c r="BR50" s="11"/>
      <c r="BS50" s="11"/>
      <c r="BT50" s="11"/>
      <c r="BU50" s="11"/>
      <c r="BV50" s="11"/>
      <c r="BW50" s="11"/>
      <c r="BX50" s="11"/>
      <c r="BY50" s="11"/>
    </row>
    <row r="51" spans="1:77" s="5" customFormat="1" x14ac:dyDescent="0.35">
      <c r="A51" s="18" t="s">
        <v>157</v>
      </c>
      <c r="B51" s="5">
        <v>38.459066863665704</v>
      </c>
      <c r="C51" s="5">
        <v>42.065527602573312</v>
      </c>
      <c r="D51" s="5">
        <v>48.585740069363823</v>
      </c>
      <c r="E51" s="5">
        <v>38.192538763935751</v>
      </c>
      <c r="F51" s="5">
        <v>42.00861801327909</v>
      </c>
      <c r="G51" s="5">
        <v>45.735068493674703</v>
      </c>
      <c r="H51" s="5">
        <v>46.12412195280293</v>
      </c>
      <c r="I51" s="5">
        <v>39.319731751903184</v>
      </c>
      <c r="J51" s="5">
        <v>43.812786125602059</v>
      </c>
      <c r="K51" s="5">
        <v>38.180604350146865</v>
      </c>
      <c r="M51" s="18" t="s">
        <v>157</v>
      </c>
      <c r="N51" s="5">
        <v>37.742219533378062</v>
      </c>
      <c r="O51" s="5">
        <v>40.451809216921454</v>
      </c>
      <c r="P51" s="5">
        <v>39.308090405725345</v>
      </c>
      <c r="Q51" s="5">
        <v>44.138093992700419</v>
      </c>
      <c r="R51" s="5">
        <v>43.698778243170516</v>
      </c>
      <c r="S51" s="5">
        <v>38.492012572161919</v>
      </c>
      <c r="T51" s="5">
        <v>40.262960250783749</v>
      </c>
      <c r="U51" s="5">
        <v>43.127630437231922</v>
      </c>
      <c r="V51" s="5">
        <v>74.076098668646765</v>
      </c>
      <c r="X51" s="18" t="s">
        <v>157</v>
      </c>
      <c r="Y51" s="5">
        <v>42.281087721244148</v>
      </c>
      <c r="Z51" s="5">
        <v>44.228168593087247</v>
      </c>
      <c r="AA51" s="5">
        <v>41.09559581999752</v>
      </c>
      <c r="AB51" s="5">
        <v>39.795958891367505</v>
      </c>
      <c r="AC51" s="5">
        <v>43.680916086963954</v>
      </c>
      <c r="AD51" s="5">
        <v>38.622091132023762</v>
      </c>
      <c r="AE51" s="5">
        <v>44.18876788354175</v>
      </c>
      <c r="AF51" s="5">
        <v>46.510160443602089</v>
      </c>
      <c r="AG51" s="5">
        <v>41.111790027891267</v>
      </c>
      <c r="AH51" s="5">
        <v>41.267980988007338</v>
      </c>
      <c r="AI51" s="5">
        <v>40.804884104422165</v>
      </c>
      <c r="AK51" s="18" t="s">
        <v>157</v>
      </c>
      <c r="AL51" s="5">
        <v>53.159790265971615</v>
      </c>
      <c r="AM51" s="5">
        <v>45.868852573190651</v>
      </c>
      <c r="AN51" s="5">
        <v>38.740784331774854</v>
      </c>
      <c r="AO51" s="5">
        <v>39.969301504702543</v>
      </c>
      <c r="AP51" s="5">
        <v>40.633642104888288</v>
      </c>
      <c r="AQ51" s="5">
        <v>40.978288563138904</v>
      </c>
      <c r="AR51" s="5">
        <v>38.944764705968709</v>
      </c>
      <c r="AS51" s="5">
        <v>26.841300730437066</v>
      </c>
      <c r="AT51" s="5">
        <v>37.414825904994998</v>
      </c>
      <c r="AU51" s="5">
        <v>32.548229585729544</v>
      </c>
      <c r="AV51" s="5">
        <v>39.107654948811572</v>
      </c>
      <c r="AW51" s="11"/>
      <c r="AX51" s="11"/>
      <c r="AY51" s="11"/>
      <c r="AZ51" s="11"/>
      <c r="BA51" s="11"/>
      <c r="BB51" s="11"/>
      <c r="BC51" s="11"/>
      <c r="BD51" s="11"/>
      <c r="BE51" s="11"/>
      <c r="BF51" s="11"/>
      <c r="BG51" s="11"/>
      <c r="BH51" s="11"/>
      <c r="BI51" s="11"/>
      <c r="BJ51" s="11"/>
      <c r="BK51" s="11"/>
      <c r="BL51" s="11"/>
      <c r="BM51" s="11"/>
      <c r="BN51" s="11"/>
      <c r="BO51" s="11"/>
      <c r="BP51" s="11"/>
      <c r="BQ51" s="11"/>
      <c r="BR51" s="11"/>
      <c r="BS51" s="11"/>
      <c r="BT51" s="11"/>
      <c r="BU51" s="11"/>
      <c r="BV51" s="11"/>
      <c r="BW51" s="11"/>
      <c r="BX51" s="11"/>
      <c r="BY51" s="11"/>
    </row>
    <row r="53" spans="1:77" s="3" customFormat="1" ht="10.5" x14ac:dyDescent="0.25">
      <c r="A53" s="16" t="s">
        <v>0</v>
      </c>
      <c r="B53" s="3" t="s">
        <v>1</v>
      </c>
      <c r="C53" s="3" t="s">
        <v>2</v>
      </c>
      <c r="D53" s="3" t="s">
        <v>3</v>
      </c>
      <c r="E53" s="3" t="s">
        <v>4</v>
      </c>
      <c r="F53" s="3" t="s">
        <v>5</v>
      </c>
      <c r="G53" s="3" t="s">
        <v>6</v>
      </c>
      <c r="H53" s="3" t="s">
        <v>7</v>
      </c>
      <c r="I53" s="3" t="s">
        <v>8</v>
      </c>
      <c r="J53" s="3" t="s">
        <v>9</v>
      </c>
      <c r="K53" s="3" t="s">
        <v>10</v>
      </c>
      <c r="M53" s="16" t="s">
        <v>0</v>
      </c>
      <c r="N53" s="3" t="s">
        <v>11</v>
      </c>
      <c r="O53" s="3" t="s">
        <v>12</v>
      </c>
      <c r="P53" s="3" t="s">
        <v>13</v>
      </c>
      <c r="Q53" s="3" t="s">
        <v>14</v>
      </c>
      <c r="R53" s="3" t="s">
        <v>15</v>
      </c>
      <c r="S53" s="3" t="s">
        <v>16</v>
      </c>
      <c r="T53" s="3" t="s">
        <v>17</v>
      </c>
      <c r="U53" s="3" t="s">
        <v>18</v>
      </c>
      <c r="V53" s="3" t="s">
        <v>19</v>
      </c>
      <c r="X53" s="16" t="s">
        <v>0</v>
      </c>
      <c r="Y53" s="3" t="s">
        <v>20</v>
      </c>
      <c r="Z53" s="3" t="s">
        <v>21</v>
      </c>
      <c r="AA53" s="3" t="s">
        <v>22</v>
      </c>
      <c r="AB53" s="3" t="s">
        <v>23</v>
      </c>
      <c r="AC53" s="3" t="s">
        <v>24</v>
      </c>
      <c r="AD53" s="3" t="s">
        <v>25</v>
      </c>
      <c r="AE53" s="3" t="s">
        <v>26</v>
      </c>
      <c r="AF53" s="3" t="s">
        <v>27</v>
      </c>
      <c r="AG53" s="3" t="s">
        <v>28</v>
      </c>
      <c r="AH53" s="3" t="s">
        <v>29</v>
      </c>
      <c r="AI53" s="3" t="s">
        <v>30</v>
      </c>
      <c r="AK53" s="16" t="s">
        <v>0</v>
      </c>
      <c r="AL53" s="3" t="s">
        <v>31</v>
      </c>
      <c r="AM53" s="3" t="s">
        <v>32</v>
      </c>
      <c r="AN53" s="3" t="s">
        <v>33</v>
      </c>
      <c r="AO53" s="3" t="s">
        <v>34</v>
      </c>
      <c r="AP53" s="3" t="s">
        <v>35</v>
      </c>
      <c r="AQ53" s="3" t="s">
        <v>36</v>
      </c>
      <c r="AR53" s="3" t="s">
        <v>37</v>
      </c>
      <c r="AS53" s="3" t="s">
        <v>38</v>
      </c>
      <c r="AT53" s="3" t="s">
        <v>39</v>
      </c>
      <c r="AU53" s="3" t="s">
        <v>40</v>
      </c>
      <c r="AV53" s="3" t="s">
        <v>41</v>
      </c>
    </row>
    <row r="54" spans="1:77" x14ac:dyDescent="0.35">
      <c r="A54" s="18" t="s">
        <v>158</v>
      </c>
      <c r="M54" s="18" t="s">
        <v>158</v>
      </c>
      <c r="X54" s="18" t="s">
        <v>158</v>
      </c>
      <c r="AK54" s="18" t="s">
        <v>158</v>
      </c>
    </row>
    <row r="55" spans="1:77" x14ac:dyDescent="0.35">
      <c r="A55" s="18" t="s">
        <v>111</v>
      </c>
      <c r="B55" s="4">
        <v>0</v>
      </c>
      <c r="C55" s="4">
        <v>1.972</v>
      </c>
      <c r="D55" s="4">
        <v>0</v>
      </c>
      <c r="E55" s="4">
        <v>2.573</v>
      </c>
      <c r="F55" s="4">
        <v>0.97</v>
      </c>
      <c r="G55" s="4">
        <v>2.996</v>
      </c>
      <c r="H55" s="4">
        <v>0</v>
      </c>
      <c r="I55" s="4">
        <v>0</v>
      </c>
      <c r="J55" s="4">
        <v>0</v>
      </c>
      <c r="K55" s="4">
        <v>2.5169999999999999</v>
      </c>
      <c r="L55" s="4"/>
      <c r="M55" s="18" t="s">
        <v>111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4">
        <v>0</v>
      </c>
      <c r="U55" s="4">
        <v>6.1280000000000001</v>
      </c>
      <c r="V55" s="4">
        <v>0.81799999999999995</v>
      </c>
      <c r="W55" s="4"/>
      <c r="X55" s="18" t="s">
        <v>111</v>
      </c>
      <c r="Y55" s="4">
        <v>4.1669999999999998</v>
      </c>
      <c r="Z55" s="4">
        <v>0</v>
      </c>
      <c r="AA55" s="4">
        <v>0</v>
      </c>
      <c r="AB55" s="4">
        <v>0</v>
      </c>
      <c r="AC55" s="4">
        <v>0</v>
      </c>
      <c r="AD55" s="4">
        <v>0.19900000000000001</v>
      </c>
      <c r="AE55" s="4">
        <v>0</v>
      </c>
      <c r="AF55" s="4">
        <v>1.165</v>
      </c>
      <c r="AG55" s="4">
        <v>5.6390000000000002</v>
      </c>
      <c r="AH55" s="4">
        <v>3.637</v>
      </c>
      <c r="AI55" s="4">
        <v>0</v>
      </c>
      <c r="AJ55" s="4"/>
      <c r="AK55" s="18" t="s">
        <v>111</v>
      </c>
      <c r="AL55" s="4">
        <v>4.016</v>
      </c>
      <c r="AM55" s="4">
        <v>0</v>
      </c>
      <c r="AN55" s="4">
        <v>0</v>
      </c>
      <c r="AO55" s="4">
        <v>0</v>
      </c>
      <c r="AP55" s="4">
        <v>0</v>
      </c>
      <c r="AQ55" s="4">
        <v>0.95099999999999996</v>
      </c>
      <c r="AR55" s="4">
        <v>0.96199999999999997</v>
      </c>
      <c r="AS55" s="4">
        <v>0</v>
      </c>
      <c r="AT55" s="4">
        <v>0</v>
      </c>
      <c r="AU55" s="4">
        <v>0</v>
      </c>
      <c r="AV55" s="4">
        <v>0</v>
      </c>
    </row>
    <row r="56" spans="1:77" x14ac:dyDescent="0.35">
      <c r="A56" s="18" t="s">
        <v>112</v>
      </c>
      <c r="B56" s="4">
        <v>7.8259999999999996</v>
      </c>
      <c r="C56" s="4">
        <v>12.07</v>
      </c>
      <c r="D56" s="4">
        <v>9.2620000000000005</v>
      </c>
      <c r="E56" s="4">
        <v>12.233000000000001</v>
      </c>
      <c r="F56" s="4">
        <v>9.4830000000000005</v>
      </c>
      <c r="G56" s="4">
        <v>11.647</v>
      </c>
      <c r="H56" s="4">
        <v>11.318</v>
      </c>
      <c r="I56" s="4">
        <v>13.394</v>
      </c>
      <c r="J56" s="4">
        <v>10.111000000000001</v>
      </c>
      <c r="K56" s="4">
        <v>10.848000000000001</v>
      </c>
      <c r="L56" s="4"/>
      <c r="M56" s="18" t="s">
        <v>112</v>
      </c>
      <c r="N56" s="4">
        <v>9.4610000000000003</v>
      </c>
      <c r="O56" s="4">
        <v>6.28</v>
      </c>
      <c r="P56" s="4">
        <v>12.009</v>
      </c>
      <c r="Q56" s="4">
        <v>9.9860000000000007</v>
      </c>
      <c r="R56" s="4">
        <v>11.204000000000001</v>
      </c>
      <c r="S56" s="4">
        <v>11.081</v>
      </c>
      <c r="T56" s="4">
        <v>11.871</v>
      </c>
      <c r="U56" s="4">
        <v>14.821</v>
      </c>
      <c r="V56" s="4">
        <v>11.198</v>
      </c>
      <c r="W56" s="4"/>
      <c r="X56" s="18" t="s">
        <v>112</v>
      </c>
      <c r="Y56" s="4">
        <v>12.981999999999999</v>
      </c>
      <c r="Z56" s="4">
        <v>10.821999999999999</v>
      </c>
      <c r="AA56" s="4">
        <v>10.413</v>
      </c>
      <c r="AB56" s="4">
        <v>9.8309999999999995</v>
      </c>
      <c r="AC56" s="4">
        <v>10.382</v>
      </c>
      <c r="AD56" s="4">
        <v>11.362</v>
      </c>
      <c r="AE56" s="4">
        <v>9.9190000000000005</v>
      </c>
      <c r="AF56" s="4">
        <v>10.975</v>
      </c>
      <c r="AG56" s="4">
        <v>11.012</v>
      </c>
      <c r="AH56" s="4">
        <v>12.884</v>
      </c>
      <c r="AI56" s="4">
        <v>8.1110000000000007</v>
      </c>
      <c r="AJ56" s="4"/>
      <c r="AK56" s="18" t="s">
        <v>112</v>
      </c>
      <c r="AL56" s="4">
        <v>14.785</v>
      </c>
      <c r="AM56" s="4">
        <v>10.06</v>
      </c>
      <c r="AN56" s="4">
        <v>9.7530000000000001</v>
      </c>
      <c r="AO56" s="4">
        <v>10.707000000000001</v>
      </c>
      <c r="AP56" s="4">
        <v>9.5820000000000007</v>
      </c>
      <c r="AQ56" s="4">
        <v>11.36</v>
      </c>
      <c r="AR56" s="4">
        <v>10.128</v>
      </c>
      <c r="AS56" s="4">
        <v>10.599</v>
      </c>
      <c r="AT56" s="4">
        <v>11.946999999999999</v>
      </c>
      <c r="AU56" s="4">
        <v>7.0830000000000002</v>
      </c>
      <c r="AV56" s="4">
        <v>8.4160000000000004</v>
      </c>
    </row>
    <row r="57" spans="1:77" x14ac:dyDescent="0.35">
      <c r="A57" s="18" t="s">
        <v>113</v>
      </c>
      <c r="B57" s="4">
        <v>22.609000000000002</v>
      </c>
      <c r="C57" s="4">
        <v>22.37</v>
      </c>
      <c r="D57" s="4">
        <v>22.971</v>
      </c>
      <c r="E57" s="4">
        <v>23.225000000000001</v>
      </c>
      <c r="F57" s="4">
        <v>22.663</v>
      </c>
      <c r="G57" s="4">
        <v>23.029</v>
      </c>
      <c r="H57" s="4">
        <v>19.099</v>
      </c>
      <c r="I57" s="4">
        <v>24.146000000000001</v>
      </c>
      <c r="J57" s="4">
        <v>24.053000000000001</v>
      </c>
      <c r="K57" s="4">
        <v>23.789000000000001</v>
      </c>
      <c r="L57" s="4"/>
      <c r="M57" s="18" t="s">
        <v>113</v>
      </c>
      <c r="N57" s="4">
        <v>25.140999999999998</v>
      </c>
      <c r="O57" s="4">
        <v>17.634</v>
      </c>
      <c r="P57" s="4">
        <v>23.154</v>
      </c>
      <c r="Q57" s="4">
        <v>23.54</v>
      </c>
      <c r="R57" s="4">
        <v>24.94</v>
      </c>
      <c r="S57" s="4">
        <v>23.552</v>
      </c>
      <c r="T57" s="4">
        <v>24.824000000000002</v>
      </c>
      <c r="U57" s="4">
        <v>19.872</v>
      </c>
      <c r="V57" s="4">
        <v>20.875</v>
      </c>
      <c r="W57" s="4"/>
      <c r="X57" s="18" t="s">
        <v>113</v>
      </c>
      <c r="Y57" s="4">
        <v>21.041</v>
      </c>
      <c r="Z57" s="4">
        <v>23.16</v>
      </c>
      <c r="AA57" s="4">
        <v>23.448</v>
      </c>
      <c r="AB57" s="4">
        <v>23.565000000000001</v>
      </c>
      <c r="AC57" s="4">
        <v>23.431999999999999</v>
      </c>
      <c r="AD57" s="4">
        <v>23.349</v>
      </c>
      <c r="AE57" s="4">
        <v>21.922000000000001</v>
      </c>
      <c r="AF57" s="4">
        <v>22.173999999999999</v>
      </c>
      <c r="AG57" s="4">
        <v>24.143000000000001</v>
      </c>
      <c r="AH57" s="4">
        <v>20.968</v>
      </c>
      <c r="AI57" s="4">
        <v>23.402000000000001</v>
      </c>
      <c r="AJ57" s="4"/>
      <c r="AK57" s="18" t="s">
        <v>113</v>
      </c>
      <c r="AL57" s="4">
        <v>21.302</v>
      </c>
      <c r="AM57" s="4">
        <v>22.338999999999999</v>
      </c>
      <c r="AN57" s="4">
        <v>23.74</v>
      </c>
      <c r="AO57" s="4">
        <v>23.015000000000001</v>
      </c>
      <c r="AP57" s="4">
        <v>23.116</v>
      </c>
      <c r="AQ57" s="4">
        <v>23.396999999999998</v>
      </c>
      <c r="AR57" s="4">
        <v>22.404</v>
      </c>
      <c r="AS57" s="4">
        <v>26.567</v>
      </c>
      <c r="AT57" s="4">
        <v>24.228000000000002</v>
      </c>
      <c r="AU57" s="4">
        <v>24.818999999999999</v>
      </c>
      <c r="AV57" s="4">
        <v>23.425000000000001</v>
      </c>
    </row>
    <row r="58" spans="1:77" x14ac:dyDescent="0.35">
      <c r="A58" s="18" t="s">
        <v>114</v>
      </c>
      <c r="B58" s="4">
        <v>30.541</v>
      </c>
      <c r="C58" s="4">
        <v>22.018000000000001</v>
      </c>
      <c r="D58" s="4">
        <v>26.574000000000002</v>
      </c>
      <c r="E58" s="4">
        <v>22.155999999999999</v>
      </c>
      <c r="F58" s="4">
        <v>25.629000000000001</v>
      </c>
      <c r="G58" s="4">
        <v>22.395</v>
      </c>
      <c r="H58" s="4">
        <v>27.190999999999999</v>
      </c>
      <c r="I58" s="4">
        <v>23.18</v>
      </c>
      <c r="J58" s="4">
        <v>27.329000000000001</v>
      </c>
      <c r="K58" s="4">
        <v>23.766999999999999</v>
      </c>
      <c r="L58" s="4"/>
      <c r="M58" s="18" t="s">
        <v>114</v>
      </c>
      <c r="N58" s="4">
        <v>26.687999999999999</v>
      </c>
      <c r="O58" s="4">
        <v>22.077999999999999</v>
      </c>
      <c r="P58" s="4">
        <v>24.196000000000002</v>
      </c>
      <c r="Q58" s="4">
        <v>25.518000000000001</v>
      </c>
      <c r="R58" s="4">
        <v>24.262</v>
      </c>
      <c r="S58" s="4">
        <v>24.95</v>
      </c>
      <c r="T58" s="4">
        <v>23.760999999999999</v>
      </c>
      <c r="U58" s="4">
        <v>20.86</v>
      </c>
      <c r="V58" s="4">
        <v>23.428000000000001</v>
      </c>
      <c r="W58" s="4"/>
      <c r="X58" s="18" t="s">
        <v>114</v>
      </c>
      <c r="Y58" s="4">
        <v>21.117000000000001</v>
      </c>
      <c r="Z58" s="4">
        <v>23.353000000000002</v>
      </c>
      <c r="AA58" s="4">
        <v>24.442</v>
      </c>
      <c r="AB58" s="4">
        <v>26.344000000000001</v>
      </c>
      <c r="AC58" s="4">
        <v>24.181999999999999</v>
      </c>
      <c r="AD58" s="4">
        <v>23.068000000000001</v>
      </c>
      <c r="AE58" s="4">
        <v>25.425999999999998</v>
      </c>
      <c r="AF58" s="4">
        <v>21.902999999999999</v>
      </c>
      <c r="AG58" s="4">
        <v>22.911000000000001</v>
      </c>
      <c r="AH58" s="4">
        <v>21.311</v>
      </c>
      <c r="AI58" s="4">
        <v>32.162999999999997</v>
      </c>
      <c r="AJ58" s="4"/>
      <c r="AK58" s="18" t="s">
        <v>114</v>
      </c>
      <c r="AL58" s="4">
        <v>16.917999999999999</v>
      </c>
      <c r="AM58" s="4">
        <v>22.478000000000002</v>
      </c>
      <c r="AN58" s="4">
        <v>26.181000000000001</v>
      </c>
      <c r="AO58" s="4">
        <v>23.850999999999999</v>
      </c>
      <c r="AP58" s="4">
        <v>26.192</v>
      </c>
      <c r="AQ58" s="4">
        <v>22.832999999999998</v>
      </c>
      <c r="AR58" s="4">
        <v>25.202999999999999</v>
      </c>
      <c r="AS58" s="4">
        <v>31.08</v>
      </c>
      <c r="AT58" s="4">
        <v>23.632000000000001</v>
      </c>
      <c r="AU58" s="4">
        <v>34.494</v>
      </c>
      <c r="AV58" s="4">
        <v>28.303000000000001</v>
      </c>
    </row>
    <row r="59" spans="1:77" x14ac:dyDescent="0.35">
      <c r="A59" s="18" t="s">
        <v>115</v>
      </c>
      <c r="B59" s="4">
        <v>6.7530000000000001</v>
      </c>
      <c r="C59" s="4">
        <v>7.4260000000000002</v>
      </c>
      <c r="D59" s="4">
        <v>8.6170000000000009</v>
      </c>
      <c r="E59" s="4">
        <v>6.5</v>
      </c>
      <c r="F59" s="4">
        <v>6.6669999999999998</v>
      </c>
      <c r="G59" s="4">
        <v>6.3239999999999998</v>
      </c>
      <c r="H59" s="4">
        <v>6.8840000000000003</v>
      </c>
      <c r="I59" s="4">
        <v>5.8810000000000002</v>
      </c>
      <c r="J59" s="4">
        <v>6.8250000000000002</v>
      </c>
      <c r="K59" s="4">
        <v>5.7679999999999998</v>
      </c>
      <c r="L59" s="4"/>
      <c r="M59" s="18" t="s">
        <v>115</v>
      </c>
      <c r="N59" s="4">
        <v>8.5030000000000001</v>
      </c>
      <c r="O59" s="4">
        <v>5.2409999999999997</v>
      </c>
      <c r="P59" s="4">
        <v>7.6120000000000001</v>
      </c>
      <c r="Q59" s="4">
        <v>8.4510000000000005</v>
      </c>
      <c r="R59" s="4">
        <v>6.3879999999999999</v>
      </c>
      <c r="S59" s="4">
        <v>6.875</v>
      </c>
      <c r="T59" s="4">
        <v>8.2349999999999994</v>
      </c>
      <c r="U59" s="4">
        <v>5.6989999999999998</v>
      </c>
      <c r="V59" s="4">
        <v>6.617</v>
      </c>
      <c r="W59" s="4"/>
      <c r="X59" s="18" t="s">
        <v>115</v>
      </c>
      <c r="Y59" s="4">
        <v>7.1070000000000002</v>
      </c>
      <c r="Z59" s="4">
        <v>7.9320000000000004</v>
      </c>
      <c r="AA59" s="4">
        <v>7.4420000000000002</v>
      </c>
      <c r="AB59" s="4">
        <v>7.9489999999999998</v>
      </c>
      <c r="AC59" s="4">
        <v>7.7030000000000003</v>
      </c>
      <c r="AD59" s="4">
        <v>8.1319999999999997</v>
      </c>
      <c r="AE59" s="4">
        <v>7.9109999999999996</v>
      </c>
      <c r="AF59" s="4">
        <v>8.7639999999999993</v>
      </c>
      <c r="AG59" s="4">
        <v>1.5229999999999999</v>
      </c>
      <c r="AH59" s="4">
        <v>7.444</v>
      </c>
      <c r="AI59" s="4">
        <v>6.7240000000000002</v>
      </c>
      <c r="AJ59" s="4"/>
      <c r="AK59" s="18" t="s">
        <v>115</v>
      </c>
      <c r="AL59" s="4">
        <v>10.432</v>
      </c>
      <c r="AM59" s="4">
        <v>8.6669999999999998</v>
      </c>
      <c r="AN59" s="4">
        <v>8.2910000000000004</v>
      </c>
      <c r="AO59" s="4">
        <v>7.5979999999999999</v>
      </c>
      <c r="AP59" s="4">
        <v>8.9730000000000008</v>
      </c>
      <c r="AQ59" s="4">
        <v>7.2240000000000002</v>
      </c>
      <c r="AR59" s="4">
        <v>6.7110000000000003</v>
      </c>
      <c r="AS59" s="4">
        <v>4.8310000000000004</v>
      </c>
      <c r="AT59" s="4">
        <v>7.49</v>
      </c>
      <c r="AU59" s="4">
        <v>4.6130000000000004</v>
      </c>
      <c r="AV59" s="4">
        <v>7.0579999999999998</v>
      </c>
    </row>
    <row r="60" spans="1:77" x14ac:dyDescent="0.35">
      <c r="A60" s="18" t="s">
        <v>116</v>
      </c>
      <c r="B60" s="4">
        <v>16.202000000000002</v>
      </c>
      <c r="C60" s="4">
        <v>22.474</v>
      </c>
      <c r="D60" s="4">
        <v>19.184000000000001</v>
      </c>
      <c r="E60" s="4">
        <v>21.791</v>
      </c>
      <c r="F60" s="4">
        <v>23.39</v>
      </c>
      <c r="G60" s="4">
        <v>21.995999999999999</v>
      </c>
      <c r="H60" s="4">
        <v>19.826000000000001</v>
      </c>
      <c r="I60" s="4">
        <v>21.530999999999999</v>
      </c>
      <c r="J60" s="4">
        <v>18.422999999999998</v>
      </c>
      <c r="K60" s="4">
        <v>22.114999999999998</v>
      </c>
      <c r="L60" s="4"/>
      <c r="M60" s="18" t="s">
        <v>116</v>
      </c>
      <c r="N60" s="4">
        <v>5.9189999999999996</v>
      </c>
      <c r="O60" s="4">
        <v>11.772</v>
      </c>
      <c r="P60" s="4">
        <v>17.748000000000001</v>
      </c>
      <c r="Q60" s="4">
        <v>19.596</v>
      </c>
      <c r="R60" s="4">
        <v>18.189</v>
      </c>
      <c r="S60" s="4">
        <v>18.12</v>
      </c>
      <c r="T60" s="4">
        <v>11.898999999999999</v>
      </c>
      <c r="U60" s="4">
        <v>20.710999999999999</v>
      </c>
      <c r="V60" s="4">
        <v>25.706</v>
      </c>
      <c r="W60" s="4"/>
      <c r="X60" s="18" t="s">
        <v>116</v>
      </c>
      <c r="Y60" s="4">
        <v>21.696000000000002</v>
      </c>
      <c r="Z60" s="4">
        <v>22.763000000000002</v>
      </c>
      <c r="AA60" s="4">
        <v>21.696000000000002</v>
      </c>
      <c r="AB60" s="4">
        <v>18.161999999999999</v>
      </c>
      <c r="AC60" s="4">
        <v>20.709</v>
      </c>
      <c r="AD60" s="4">
        <v>22.102</v>
      </c>
      <c r="AE60" s="4">
        <v>21.024000000000001</v>
      </c>
      <c r="AF60" s="4">
        <v>23.244</v>
      </c>
      <c r="AG60" s="4">
        <v>22.419</v>
      </c>
      <c r="AH60" s="4">
        <v>21.991</v>
      </c>
      <c r="AI60" s="4">
        <v>15.664</v>
      </c>
      <c r="AJ60" s="4"/>
      <c r="AK60" s="18" t="s">
        <v>116</v>
      </c>
      <c r="AL60" s="4">
        <v>19.783000000000001</v>
      </c>
      <c r="AM60" s="4">
        <v>19.109000000000002</v>
      </c>
      <c r="AN60" s="4">
        <v>17.687999999999999</v>
      </c>
      <c r="AO60" s="4">
        <v>22.033000000000001</v>
      </c>
      <c r="AP60" s="4">
        <v>18.45</v>
      </c>
      <c r="AQ60" s="4">
        <v>22.75</v>
      </c>
      <c r="AR60" s="4">
        <v>24.23</v>
      </c>
      <c r="AS60" s="4">
        <v>14.769</v>
      </c>
      <c r="AT60" s="4">
        <v>15.702</v>
      </c>
      <c r="AU60" s="4">
        <v>13.161</v>
      </c>
      <c r="AV60" s="4">
        <v>13.702999999999999</v>
      </c>
    </row>
    <row r="61" spans="1:77" x14ac:dyDescent="0.35">
      <c r="A61" s="18" t="s">
        <v>117</v>
      </c>
      <c r="B61" s="4">
        <v>7.8490000000000002</v>
      </c>
      <c r="C61" s="4">
        <v>0</v>
      </c>
      <c r="D61" s="4">
        <v>3.4969999999999999</v>
      </c>
      <c r="E61" s="4">
        <v>0</v>
      </c>
      <c r="F61" s="4">
        <v>0</v>
      </c>
      <c r="G61" s="4">
        <v>0</v>
      </c>
      <c r="H61" s="4">
        <v>3.8380000000000001</v>
      </c>
      <c r="I61" s="4">
        <v>0.82799999999999996</v>
      </c>
      <c r="J61" s="4">
        <v>2.911</v>
      </c>
      <c r="K61" s="4">
        <v>0</v>
      </c>
      <c r="L61" s="4"/>
      <c r="M61" s="18" t="s">
        <v>117</v>
      </c>
      <c r="N61" s="4">
        <v>13.291</v>
      </c>
      <c r="O61" s="4">
        <v>27.86</v>
      </c>
      <c r="P61" s="4">
        <v>4.1349999999999998</v>
      </c>
      <c r="Q61" s="4">
        <v>2.843</v>
      </c>
      <c r="R61" s="4">
        <v>4.0759999999999996</v>
      </c>
      <c r="S61" s="4">
        <v>4.431</v>
      </c>
      <c r="T61" s="4">
        <v>8.4480000000000004</v>
      </c>
      <c r="U61" s="4">
        <v>0</v>
      </c>
      <c r="V61" s="4">
        <v>0</v>
      </c>
      <c r="W61" s="4"/>
      <c r="X61" s="18" t="s">
        <v>117</v>
      </c>
      <c r="Y61" s="4">
        <v>0</v>
      </c>
      <c r="Z61" s="4">
        <v>0.53100000000000003</v>
      </c>
      <c r="AA61" s="4">
        <v>1.083</v>
      </c>
      <c r="AB61" s="4">
        <v>3.7080000000000002</v>
      </c>
      <c r="AC61" s="4">
        <v>2.367</v>
      </c>
      <c r="AD61" s="4">
        <v>0</v>
      </c>
      <c r="AE61" s="4">
        <v>3.2919999999999998</v>
      </c>
      <c r="AF61" s="4">
        <v>0</v>
      </c>
      <c r="AG61" s="4">
        <v>0</v>
      </c>
      <c r="AH61" s="4">
        <v>0</v>
      </c>
      <c r="AI61" s="4">
        <v>4.8550000000000004</v>
      </c>
      <c r="AJ61" s="4"/>
      <c r="AK61" s="18" t="s">
        <v>117</v>
      </c>
      <c r="AL61" s="4">
        <v>0</v>
      </c>
      <c r="AM61" s="4">
        <v>6.2830000000000004</v>
      </c>
      <c r="AN61" s="4">
        <v>4.4009999999999998</v>
      </c>
      <c r="AO61" s="4">
        <v>1.4319999999999999</v>
      </c>
      <c r="AP61" s="4">
        <v>3.5750000000000002</v>
      </c>
      <c r="AQ61" s="4">
        <v>0</v>
      </c>
      <c r="AR61" s="4">
        <v>0</v>
      </c>
      <c r="AS61" s="4">
        <v>3.3239999999999998</v>
      </c>
      <c r="AT61" s="4">
        <v>5.9160000000000004</v>
      </c>
      <c r="AU61" s="4">
        <v>9.0890000000000004</v>
      </c>
      <c r="AV61" s="4">
        <v>9.7360000000000007</v>
      </c>
    </row>
    <row r="62" spans="1:77" x14ac:dyDescent="0.35">
      <c r="A62" s="18" t="s">
        <v>118</v>
      </c>
      <c r="B62" s="4">
        <v>3.476</v>
      </c>
      <c r="C62" s="4">
        <v>3.899</v>
      </c>
      <c r="D62" s="4">
        <v>3.6269999999999998</v>
      </c>
      <c r="E62" s="4">
        <v>3.7669999999999999</v>
      </c>
      <c r="F62" s="4">
        <v>3.758</v>
      </c>
      <c r="G62" s="4">
        <v>3.7690000000000001</v>
      </c>
      <c r="H62" s="4">
        <v>3.9729999999999999</v>
      </c>
      <c r="I62" s="4">
        <v>3.7189999999999999</v>
      </c>
      <c r="J62" s="4">
        <v>3.5739999999999998</v>
      </c>
      <c r="K62" s="4">
        <v>3.641</v>
      </c>
      <c r="L62" s="4"/>
      <c r="M62" s="18" t="s">
        <v>118</v>
      </c>
      <c r="N62" s="4">
        <v>3.8490000000000002</v>
      </c>
      <c r="O62" s="4">
        <v>4.6980000000000004</v>
      </c>
      <c r="P62" s="4">
        <v>3.8759999999999999</v>
      </c>
      <c r="Q62" s="4">
        <v>3.6230000000000002</v>
      </c>
      <c r="R62" s="4">
        <v>3.7189999999999999</v>
      </c>
      <c r="S62" s="4">
        <v>3.8690000000000002</v>
      </c>
      <c r="T62" s="4">
        <v>3.8580000000000001</v>
      </c>
      <c r="U62" s="4">
        <v>3.75</v>
      </c>
      <c r="V62" s="4">
        <v>4.016</v>
      </c>
      <c r="W62" s="4"/>
      <c r="X62" s="18" t="s">
        <v>118</v>
      </c>
      <c r="Y62" s="4">
        <v>3.875</v>
      </c>
      <c r="Z62" s="4">
        <v>3.8969999999999998</v>
      </c>
      <c r="AA62" s="4">
        <v>3.8559999999999999</v>
      </c>
      <c r="AB62" s="4">
        <v>3.681</v>
      </c>
      <c r="AC62" s="4">
        <v>3.8759999999999999</v>
      </c>
      <c r="AD62" s="4">
        <v>3.9020000000000001</v>
      </c>
      <c r="AE62" s="4">
        <v>3.8769999999999998</v>
      </c>
      <c r="AF62" s="4">
        <v>3.9830000000000001</v>
      </c>
      <c r="AG62" s="4">
        <v>3.6989999999999998</v>
      </c>
      <c r="AH62" s="4">
        <v>3.879</v>
      </c>
      <c r="AI62" s="4">
        <v>3.327</v>
      </c>
      <c r="AJ62" s="4"/>
      <c r="AK62" s="18" t="s">
        <v>118</v>
      </c>
      <c r="AL62" s="4">
        <v>4.077</v>
      </c>
      <c r="AM62" s="4">
        <v>4.0609999999999999</v>
      </c>
      <c r="AN62" s="4">
        <v>3.5979999999999999</v>
      </c>
      <c r="AO62" s="4">
        <v>3.91</v>
      </c>
      <c r="AP62" s="4">
        <v>3.63</v>
      </c>
      <c r="AQ62" s="4">
        <v>3.8370000000000002</v>
      </c>
      <c r="AR62" s="4">
        <v>3.7309999999999999</v>
      </c>
      <c r="AS62" s="4">
        <v>3.0150000000000001</v>
      </c>
      <c r="AT62" s="4">
        <v>3.8889999999999998</v>
      </c>
      <c r="AU62" s="4">
        <v>3.052</v>
      </c>
      <c r="AV62" s="4">
        <v>3.6930000000000001</v>
      </c>
    </row>
    <row r="63" spans="1:77" x14ac:dyDescent="0.35">
      <c r="A63" s="18" t="s">
        <v>119</v>
      </c>
      <c r="B63" s="4">
        <v>3.7650000000000001</v>
      </c>
      <c r="C63" s="4">
        <v>5.8529999999999998</v>
      </c>
      <c r="D63" s="4">
        <v>4.8550000000000004</v>
      </c>
      <c r="E63" s="4">
        <v>5.7960000000000003</v>
      </c>
      <c r="F63" s="4">
        <v>5.6870000000000003</v>
      </c>
      <c r="G63" s="4">
        <v>5.8259999999999996</v>
      </c>
      <c r="H63" s="4">
        <v>6.3220000000000001</v>
      </c>
      <c r="I63" s="4">
        <v>5.4690000000000003</v>
      </c>
      <c r="J63" s="4">
        <v>5.234</v>
      </c>
      <c r="K63" s="4">
        <v>5.6890000000000001</v>
      </c>
      <c r="L63" s="4"/>
      <c r="M63" s="18" t="s">
        <v>119</v>
      </c>
      <c r="N63" s="4">
        <v>5.7270000000000003</v>
      </c>
      <c r="O63" s="4">
        <v>3.4940000000000002</v>
      </c>
      <c r="P63" s="4">
        <v>5.2569999999999997</v>
      </c>
      <c r="Q63" s="4">
        <v>5.01</v>
      </c>
      <c r="R63" s="4">
        <v>5.2309999999999999</v>
      </c>
      <c r="S63" s="4">
        <v>5.1449999999999996</v>
      </c>
      <c r="T63" s="4">
        <v>5.1909999999999998</v>
      </c>
      <c r="U63" s="4">
        <v>6.0090000000000003</v>
      </c>
      <c r="V63" s="4">
        <v>5.5460000000000003</v>
      </c>
      <c r="W63" s="4"/>
      <c r="X63" s="18" t="s">
        <v>119</v>
      </c>
      <c r="Y63" s="4">
        <v>5.9340000000000002</v>
      </c>
      <c r="Z63" s="4">
        <v>5.7530000000000001</v>
      </c>
      <c r="AA63" s="4">
        <v>5.827</v>
      </c>
      <c r="AB63" s="4">
        <v>5.2910000000000004</v>
      </c>
      <c r="AC63" s="4">
        <v>5.6260000000000003</v>
      </c>
      <c r="AD63" s="4">
        <v>6.0330000000000004</v>
      </c>
      <c r="AE63" s="4">
        <v>5.1349999999999998</v>
      </c>
      <c r="AF63" s="4">
        <v>5.99</v>
      </c>
      <c r="AG63" s="4">
        <v>6.4089999999999998</v>
      </c>
      <c r="AH63" s="4">
        <v>5.9</v>
      </c>
      <c r="AI63" s="4">
        <v>4.5380000000000003</v>
      </c>
      <c r="AJ63" s="4"/>
      <c r="AK63" s="18" t="s">
        <v>119</v>
      </c>
      <c r="AL63" s="4">
        <v>6.0960000000000001</v>
      </c>
      <c r="AM63" s="4">
        <v>5.3959999999999999</v>
      </c>
      <c r="AN63" s="4">
        <v>4.931</v>
      </c>
      <c r="AO63" s="4">
        <v>5.6980000000000004</v>
      </c>
      <c r="AP63" s="4">
        <v>5.0209999999999999</v>
      </c>
      <c r="AQ63" s="4">
        <v>5.7229999999999999</v>
      </c>
      <c r="AR63" s="4">
        <v>5.0149999999999997</v>
      </c>
      <c r="AS63" s="4">
        <v>4.3949999999999996</v>
      </c>
      <c r="AT63" s="4">
        <v>5.1909999999999998</v>
      </c>
      <c r="AU63" s="4">
        <v>2.6930000000000001</v>
      </c>
      <c r="AV63" s="4">
        <v>4.4400000000000004</v>
      </c>
    </row>
    <row r="64" spans="1:77" x14ac:dyDescent="0.35">
      <c r="A64" s="18" t="s">
        <v>120</v>
      </c>
      <c r="B64" s="4">
        <v>1.0129999999999999</v>
      </c>
      <c r="C64" s="4">
        <v>1.9730000000000001</v>
      </c>
      <c r="D64" s="4">
        <v>1.456</v>
      </c>
      <c r="E64" s="4">
        <v>2.0139999999999998</v>
      </c>
      <c r="F64" s="4">
        <v>1.8049999999999999</v>
      </c>
      <c r="G64" s="4">
        <v>2.0760000000000001</v>
      </c>
      <c r="H64" s="4">
        <v>1.595</v>
      </c>
      <c r="I64" s="4">
        <v>1.907</v>
      </c>
      <c r="J64" s="4">
        <v>1.5860000000000001</v>
      </c>
      <c r="K64" s="4">
        <v>1.919</v>
      </c>
      <c r="L64" s="4"/>
      <c r="M64" s="18" t="s">
        <v>120</v>
      </c>
      <c r="N64" s="4">
        <v>1.4650000000000001</v>
      </c>
      <c r="O64" s="4">
        <v>0.97899999999999998</v>
      </c>
      <c r="P64" s="4">
        <v>2.0699999999999998</v>
      </c>
      <c r="Q64" s="4">
        <v>1.476</v>
      </c>
      <c r="R64" s="4">
        <v>2.0489999999999999</v>
      </c>
      <c r="S64" s="4">
        <v>2.0329999999999999</v>
      </c>
      <c r="T64" s="4">
        <v>1.968</v>
      </c>
      <c r="U64" s="4">
        <v>2.21</v>
      </c>
      <c r="V64" s="4">
        <v>1.849</v>
      </c>
      <c r="W64" s="4"/>
      <c r="X64" s="18" t="s">
        <v>120</v>
      </c>
      <c r="Y64" s="4">
        <v>2.14</v>
      </c>
      <c r="Z64" s="4">
        <v>1.84</v>
      </c>
      <c r="AA64" s="4">
        <v>1.8460000000000001</v>
      </c>
      <c r="AB64" s="4">
        <v>1.5129999999999999</v>
      </c>
      <c r="AC64" s="4">
        <v>1.774</v>
      </c>
      <c r="AD64" s="4">
        <v>1.9059999999999999</v>
      </c>
      <c r="AE64" s="4">
        <v>1.54</v>
      </c>
      <c r="AF64" s="4">
        <v>1.855</v>
      </c>
      <c r="AG64" s="4">
        <v>2.3069999999999999</v>
      </c>
      <c r="AH64" s="4">
        <v>2.0409999999999999</v>
      </c>
      <c r="AI64" s="4">
        <v>1.256</v>
      </c>
      <c r="AJ64" s="4"/>
      <c r="AK64" s="18" t="s">
        <v>120</v>
      </c>
      <c r="AL64" s="4">
        <v>2.661</v>
      </c>
      <c r="AM64" s="4">
        <v>1.6559999999999999</v>
      </c>
      <c r="AN64" s="4">
        <v>1.46</v>
      </c>
      <c r="AO64" s="4">
        <v>1.8089999999999999</v>
      </c>
      <c r="AP64" s="4">
        <v>1.504</v>
      </c>
      <c r="AQ64" s="4">
        <v>1.9790000000000001</v>
      </c>
      <c r="AR64" s="4">
        <v>1.665</v>
      </c>
      <c r="AS64" s="4">
        <v>1.4610000000000001</v>
      </c>
      <c r="AT64" s="4">
        <v>2.0609999999999999</v>
      </c>
      <c r="AU64" s="4">
        <v>1.03</v>
      </c>
      <c r="AV64" s="4">
        <v>1.2649999999999999</v>
      </c>
    </row>
    <row r="65" spans="1:48" x14ac:dyDescent="0.35">
      <c r="A65" s="18" t="s">
        <v>121</v>
      </c>
      <c r="B65" s="4">
        <v>100.03400000000001</v>
      </c>
      <c r="C65" s="4">
        <v>100.05499999999999</v>
      </c>
      <c r="D65" s="4">
        <v>100.04300000000001</v>
      </c>
      <c r="E65" s="4">
        <v>100.05500000000001</v>
      </c>
      <c r="F65" s="4">
        <v>100.05200000000001</v>
      </c>
      <c r="G65" s="4">
        <v>100.05799999999998</v>
      </c>
      <c r="H65" s="4">
        <v>100.04600000000001</v>
      </c>
      <c r="I65" s="4">
        <v>100.05499999999999</v>
      </c>
      <c r="J65" s="4">
        <v>100.04599999999999</v>
      </c>
      <c r="K65" s="4">
        <v>100.05300000000001</v>
      </c>
      <c r="L65" s="4"/>
      <c r="M65" s="18" t="s">
        <v>121</v>
      </c>
      <c r="N65" s="4">
        <v>100.044</v>
      </c>
      <c r="O65" s="4">
        <v>100.03600000000002</v>
      </c>
      <c r="P65" s="4">
        <v>100.057</v>
      </c>
      <c r="Q65" s="4">
        <v>100.04300000000002</v>
      </c>
      <c r="R65" s="4">
        <v>100.05799999999999</v>
      </c>
      <c r="S65" s="4">
        <v>100.056</v>
      </c>
      <c r="T65" s="4">
        <v>100.05500000000002</v>
      </c>
      <c r="U65" s="4">
        <v>100.05999999999999</v>
      </c>
      <c r="V65" s="4">
        <v>100.05300000000001</v>
      </c>
      <c r="W65" s="4"/>
      <c r="X65" s="18" t="s">
        <v>121</v>
      </c>
      <c r="Y65" s="4">
        <v>100.059</v>
      </c>
      <c r="Z65" s="4">
        <v>100.05100000000002</v>
      </c>
      <c r="AA65" s="4">
        <v>100.053</v>
      </c>
      <c r="AB65" s="4">
        <v>100.044</v>
      </c>
      <c r="AC65" s="4">
        <v>100.05100000000002</v>
      </c>
      <c r="AD65" s="4">
        <v>100.05300000000001</v>
      </c>
      <c r="AE65" s="4">
        <v>100.04600000000001</v>
      </c>
      <c r="AF65" s="4">
        <v>100.053</v>
      </c>
      <c r="AG65" s="4">
        <v>100.062</v>
      </c>
      <c r="AH65" s="4">
        <v>100.05500000000001</v>
      </c>
      <c r="AI65" s="4">
        <v>100.04</v>
      </c>
      <c r="AJ65" s="4"/>
      <c r="AK65" s="18" t="s">
        <v>121</v>
      </c>
      <c r="AL65" s="4">
        <v>100.07000000000001</v>
      </c>
      <c r="AM65" s="4">
        <v>100.04900000000002</v>
      </c>
      <c r="AN65" s="4">
        <v>100.04299999999998</v>
      </c>
      <c r="AO65" s="4">
        <v>100.053</v>
      </c>
      <c r="AP65" s="4">
        <v>100.04300000000001</v>
      </c>
      <c r="AQ65" s="4">
        <v>100.054</v>
      </c>
      <c r="AR65" s="4">
        <v>100.04900000000001</v>
      </c>
      <c r="AS65" s="4">
        <v>100.041</v>
      </c>
      <c r="AT65" s="4">
        <v>100.05599999999998</v>
      </c>
      <c r="AU65" s="4">
        <v>100.03400000000001</v>
      </c>
      <c r="AV65" s="4">
        <v>100.039</v>
      </c>
    </row>
    <row r="67" spans="1:48" x14ac:dyDescent="0.35">
      <c r="A67" s="18" t="s">
        <v>204</v>
      </c>
    </row>
  </sheetData>
  <hyperlinks>
    <hyperlink ref="V1" r:id="rId1" display="https://doi.org/10.26022/IEDA/11231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3"/>
  <sheetViews>
    <sheetView zoomScale="80" zoomScaleNormal="80" workbookViewId="0">
      <selection activeCell="M23" sqref="M23"/>
    </sheetView>
  </sheetViews>
  <sheetFormatPr defaultRowHeight="14.5" x14ac:dyDescent="0.35"/>
  <cols>
    <col min="1" max="1" width="6.81640625" style="18" customWidth="1"/>
    <col min="2" max="2" width="11.1796875" style="1" bestFit="1" customWidth="1"/>
    <col min="3" max="3" width="9.1796875" style="1" bestFit="1" customWidth="1"/>
    <col min="4" max="5" width="9.54296875" style="1" bestFit="1" customWidth="1"/>
    <col min="6" max="7" width="10.1796875" style="1" bestFit="1" customWidth="1"/>
    <col min="8" max="8" width="8.453125" style="1" bestFit="1" customWidth="1"/>
    <col min="9" max="9" width="9.453125" style="1" bestFit="1" customWidth="1"/>
    <col min="10" max="10" width="9.54296875" style="1" bestFit="1" customWidth="1"/>
    <col min="11" max="11" width="3.453125" style="1" customWidth="1"/>
    <col min="12" max="12" width="6.81640625" style="18" customWidth="1"/>
    <col min="13" max="14" width="8.81640625" style="1" bestFit="1" customWidth="1"/>
    <col min="15" max="15" width="8.54296875" style="1" bestFit="1" customWidth="1"/>
    <col min="16" max="17" width="8.453125" style="1" bestFit="1" customWidth="1"/>
    <col min="18" max="20" width="9" style="1" bestFit="1" customWidth="1"/>
    <col min="21" max="21" width="9.54296875" style="1" bestFit="1" customWidth="1"/>
    <col min="22" max="22" width="9" style="1" bestFit="1" customWidth="1"/>
    <col min="23" max="23" width="9" style="1" customWidth="1"/>
    <col min="24" max="24" width="6.81640625" style="18" customWidth="1"/>
    <col min="25" max="27" width="9" style="1" bestFit="1" customWidth="1"/>
    <col min="28" max="30" width="9.54296875" style="1" bestFit="1" customWidth="1"/>
    <col min="31" max="33" width="9" style="1" bestFit="1" customWidth="1"/>
  </cols>
  <sheetData>
    <row r="1" spans="1:33" s="12" customFormat="1" x14ac:dyDescent="0.35">
      <c r="A1" s="15" t="s">
        <v>0</v>
      </c>
      <c r="B1" s="15" t="s">
        <v>42</v>
      </c>
      <c r="C1" s="15" t="s">
        <v>43</v>
      </c>
      <c r="D1" s="15" t="s">
        <v>44</v>
      </c>
      <c r="E1" s="15" t="s">
        <v>45</v>
      </c>
      <c r="F1" s="15" t="s">
        <v>46</v>
      </c>
      <c r="G1" s="15" t="s">
        <v>47</v>
      </c>
      <c r="H1" s="15" t="s">
        <v>48</v>
      </c>
      <c r="I1" s="15" t="s">
        <v>49</v>
      </c>
      <c r="J1" s="15" t="s">
        <v>50</v>
      </c>
      <c r="K1" s="15"/>
      <c r="L1" s="15" t="s">
        <v>0</v>
      </c>
      <c r="M1" s="15" t="s">
        <v>51</v>
      </c>
      <c r="N1" s="15" t="s">
        <v>52</v>
      </c>
      <c r="O1" s="15" t="s">
        <v>53</v>
      </c>
      <c r="P1" s="15" t="s">
        <v>54</v>
      </c>
      <c r="Q1" s="15" t="s">
        <v>55</v>
      </c>
      <c r="R1" s="15" t="s">
        <v>56</v>
      </c>
      <c r="S1" s="15" t="s">
        <v>57</v>
      </c>
      <c r="T1" s="15" t="s">
        <v>58</v>
      </c>
      <c r="U1" s="15" t="s">
        <v>59</v>
      </c>
      <c r="V1" s="15" t="s">
        <v>60</v>
      </c>
      <c r="W1" s="15"/>
      <c r="X1" s="15" t="s">
        <v>0</v>
      </c>
      <c r="Y1" s="15" t="s">
        <v>61</v>
      </c>
      <c r="Z1" s="15" t="s">
        <v>62</v>
      </c>
      <c r="AA1" s="15" t="s">
        <v>63</v>
      </c>
      <c r="AB1" s="15" t="s">
        <v>64</v>
      </c>
      <c r="AC1" s="15" t="s">
        <v>65</v>
      </c>
      <c r="AD1" s="15" t="s">
        <v>66</v>
      </c>
      <c r="AE1" s="15" t="s">
        <v>67</v>
      </c>
      <c r="AF1" s="15" t="s">
        <v>68</v>
      </c>
      <c r="AG1" s="15" t="s">
        <v>69</v>
      </c>
    </row>
    <row r="2" spans="1:33" s="12" customFormat="1" x14ac:dyDescent="0.35">
      <c r="A2" s="16" t="s">
        <v>106</v>
      </c>
      <c r="B2" s="16" t="s">
        <v>91</v>
      </c>
      <c r="C2" s="16" t="s">
        <v>78</v>
      </c>
      <c r="D2" s="16" t="s">
        <v>85</v>
      </c>
      <c r="E2" s="16" t="s">
        <v>92</v>
      </c>
      <c r="F2" s="16" t="s">
        <v>93</v>
      </c>
      <c r="G2" s="16" t="s">
        <v>93</v>
      </c>
      <c r="H2" s="16" t="s">
        <v>93</v>
      </c>
      <c r="I2" s="16" t="s">
        <v>94</v>
      </c>
      <c r="J2" s="16" t="s">
        <v>95</v>
      </c>
      <c r="K2" s="16"/>
      <c r="L2" s="16" t="s">
        <v>106</v>
      </c>
      <c r="M2" s="16" t="s">
        <v>96</v>
      </c>
      <c r="N2" s="16" t="s">
        <v>70</v>
      </c>
      <c r="O2" s="16" t="s">
        <v>70</v>
      </c>
      <c r="P2" s="16" t="s">
        <v>97</v>
      </c>
      <c r="Q2" s="16" t="s">
        <v>98</v>
      </c>
      <c r="R2" s="16" t="s">
        <v>99</v>
      </c>
      <c r="S2" s="16" t="s">
        <v>100</v>
      </c>
      <c r="T2" s="16" t="s">
        <v>75</v>
      </c>
      <c r="U2" s="16" t="s">
        <v>101</v>
      </c>
      <c r="V2" s="16" t="s">
        <v>101</v>
      </c>
      <c r="W2" s="16"/>
      <c r="X2" s="16" t="s">
        <v>106</v>
      </c>
      <c r="Y2" s="16" t="s">
        <v>102</v>
      </c>
      <c r="Z2" s="16" t="s">
        <v>102</v>
      </c>
      <c r="AA2" s="16" t="s">
        <v>80</v>
      </c>
      <c r="AB2" s="16" t="s">
        <v>80</v>
      </c>
      <c r="AC2" s="16" t="s">
        <v>80</v>
      </c>
      <c r="AD2" s="16" t="s">
        <v>80</v>
      </c>
      <c r="AE2" s="16" t="s">
        <v>103</v>
      </c>
      <c r="AF2" s="16" t="s">
        <v>104</v>
      </c>
      <c r="AG2" s="16" t="s">
        <v>105</v>
      </c>
    </row>
    <row r="3" spans="1:33" x14ac:dyDescent="0.35">
      <c r="A3" s="17" t="s">
        <v>122</v>
      </c>
      <c r="B3" s="2"/>
      <c r="C3" s="2"/>
      <c r="D3" s="2"/>
      <c r="E3" s="2"/>
      <c r="F3" s="2"/>
      <c r="G3" s="2"/>
      <c r="H3" s="2"/>
      <c r="I3" s="2"/>
      <c r="J3" s="2"/>
      <c r="K3" s="2"/>
      <c r="L3" s="17" t="s">
        <v>122</v>
      </c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17" t="s">
        <v>122</v>
      </c>
      <c r="Y3" s="2"/>
      <c r="Z3" s="2"/>
      <c r="AA3" s="2"/>
      <c r="AB3" s="2"/>
      <c r="AC3" s="2"/>
      <c r="AD3" s="2"/>
      <c r="AE3" s="2"/>
      <c r="AF3" s="2"/>
      <c r="AG3" s="2"/>
    </row>
    <row r="4" spans="1:33" x14ac:dyDescent="0.35">
      <c r="A4" s="18" t="s">
        <v>212</v>
      </c>
      <c r="B4" s="4">
        <v>49.51</v>
      </c>
      <c r="C4" s="4">
        <v>48.11</v>
      </c>
      <c r="D4" s="4">
        <v>48.42</v>
      </c>
      <c r="E4" s="4">
        <v>44.11</v>
      </c>
      <c r="F4" s="4">
        <v>47.37</v>
      </c>
      <c r="G4" s="4">
        <v>47.28</v>
      </c>
      <c r="H4" s="4">
        <v>49.34</v>
      </c>
      <c r="I4" s="4">
        <v>47.8</v>
      </c>
      <c r="J4" s="4">
        <v>48.72</v>
      </c>
      <c r="K4" s="4"/>
      <c r="L4" s="18" t="s">
        <v>212</v>
      </c>
      <c r="M4" s="8">
        <v>47.99</v>
      </c>
      <c r="N4" s="8">
        <v>49.39</v>
      </c>
      <c r="O4" s="8">
        <v>49.44</v>
      </c>
      <c r="P4" s="8">
        <v>49.53</v>
      </c>
      <c r="Q4" s="8">
        <v>47.43</v>
      </c>
      <c r="R4" s="8">
        <v>47.63</v>
      </c>
      <c r="S4" s="8">
        <v>50.25</v>
      </c>
      <c r="T4" s="8">
        <v>50.59</v>
      </c>
      <c r="U4" s="8">
        <v>50.3</v>
      </c>
      <c r="V4" s="8">
        <v>47.58</v>
      </c>
      <c r="W4" s="8"/>
      <c r="X4" s="18" t="s">
        <v>212</v>
      </c>
      <c r="Y4" s="8">
        <v>47.51</v>
      </c>
      <c r="Z4" s="8">
        <v>47.43</v>
      </c>
      <c r="AA4" s="8">
        <v>47.97</v>
      </c>
      <c r="AB4" s="8">
        <v>49.14</v>
      </c>
      <c r="AC4" s="8">
        <v>51.14</v>
      </c>
      <c r="AD4" s="8">
        <v>52.16</v>
      </c>
      <c r="AE4" s="8">
        <v>45.56</v>
      </c>
      <c r="AF4" s="8">
        <v>46.5</v>
      </c>
      <c r="AG4" s="8">
        <v>48.09</v>
      </c>
    </row>
    <row r="5" spans="1:33" x14ac:dyDescent="0.35">
      <c r="A5" s="18" t="s">
        <v>213</v>
      </c>
      <c r="B5" s="4">
        <v>3.07</v>
      </c>
      <c r="C5" s="4">
        <v>3.07</v>
      </c>
      <c r="D5" s="4">
        <v>2.96</v>
      </c>
      <c r="E5" s="4">
        <v>1.1100000000000001</v>
      </c>
      <c r="F5" s="4">
        <v>2.68</v>
      </c>
      <c r="G5" s="4">
        <v>2.7</v>
      </c>
      <c r="H5" s="4">
        <v>3.04</v>
      </c>
      <c r="I5" s="4">
        <v>1.76</v>
      </c>
      <c r="J5" s="4">
        <v>1.51</v>
      </c>
      <c r="K5" s="4"/>
      <c r="L5" s="18" t="s">
        <v>213</v>
      </c>
      <c r="M5" s="8">
        <v>2.59</v>
      </c>
      <c r="N5" s="8">
        <v>3.03</v>
      </c>
      <c r="O5" s="8">
        <v>3.01</v>
      </c>
      <c r="P5" s="8">
        <v>3.03</v>
      </c>
      <c r="Q5" s="8">
        <v>2.69</v>
      </c>
      <c r="R5" s="8">
        <v>2.59</v>
      </c>
      <c r="S5" s="8">
        <v>3.18</v>
      </c>
      <c r="T5" s="8">
        <v>3.13</v>
      </c>
      <c r="U5" s="8">
        <v>3.13</v>
      </c>
      <c r="V5" s="8">
        <v>2.94</v>
      </c>
      <c r="W5" s="8"/>
      <c r="X5" s="18" t="s">
        <v>213</v>
      </c>
      <c r="Y5" s="8">
        <v>2.5499999999999998</v>
      </c>
      <c r="Z5" s="8">
        <v>2.65</v>
      </c>
      <c r="AA5" s="8">
        <v>3.51</v>
      </c>
      <c r="AB5" s="8">
        <v>3.17</v>
      </c>
      <c r="AC5" s="8">
        <v>3.08</v>
      </c>
      <c r="AD5" s="8">
        <v>3.03</v>
      </c>
      <c r="AE5" s="8">
        <v>2.31</v>
      </c>
      <c r="AF5" s="8">
        <v>2.48</v>
      </c>
      <c r="AG5" s="8">
        <v>1.66</v>
      </c>
    </row>
    <row r="6" spans="1:33" x14ac:dyDescent="0.35">
      <c r="A6" s="18" t="s">
        <v>214</v>
      </c>
      <c r="B6" s="4">
        <v>14.46</v>
      </c>
      <c r="C6" s="4">
        <v>14.24</v>
      </c>
      <c r="D6" s="4">
        <v>15.12</v>
      </c>
      <c r="E6" s="4">
        <v>11.25</v>
      </c>
      <c r="F6" s="4">
        <v>15.13</v>
      </c>
      <c r="G6" s="4">
        <v>15.18</v>
      </c>
      <c r="H6" s="4">
        <v>14.49</v>
      </c>
      <c r="I6" s="4">
        <v>18.190000000000001</v>
      </c>
      <c r="J6" s="4">
        <v>16.82</v>
      </c>
      <c r="K6" s="4"/>
      <c r="L6" s="18" t="s">
        <v>214</v>
      </c>
      <c r="M6" s="8">
        <v>16.059999999999999</v>
      </c>
      <c r="N6" s="8">
        <v>14.44</v>
      </c>
      <c r="O6" s="8">
        <v>14.43</v>
      </c>
      <c r="P6" s="8">
        <v>14.28</v>
      </c>
      <c r="Q6" s="8">
        <v>16.010000000000002</v>
      </c>
      <c r="R6" s="8">
        <v>16.12</v>
      </c>
      <c r="S6" s="8">
        <v>13.99</v>
      </c>
      <c r="T6" s="8">
        <v>13.91</v>
      </c>
      <c r="U6" s="8">
        <v>14.19</v>
      </c>
      <c r="V6" s="8">
        <v>16.39</v>
      </c>
      <c r="W6" s="8"/>
      <c r="X6" s="18" t="s">
        <v>214</v>
      </c>
      <c r="Y6" s="8">
        <v>16.78</v>
      </c>
      <c r="Z6" s="8">
        <v>16.239999999999998</v>
      </c>
      <c r="AA6" s="8">
        <v>14.52</v>
      </c>
      <c r="AB6" s="8">
        <v>14.27</v>
      </c>
      <c r="AC6" s="8">
        <v>14.01</v>
      </c>
      <c r="AD6" s="8">
        <v>13.86</v>
      </c>
      <c r="AE6" s="8">
        <v>13.93</v>
      </c>
      <c r="AF6" s="8">
        <v>14.2</v>
      </c>
      <c r="AG6" s="8">
        <v>18.53</v>
      </c>
    </row>
    <row r="7" spans="1:33" x14ac:dyDescent="0.35">
      <c r="A7" s="18" t="s">
        <v>215</v>
      </c>
      <c r="B7" s="4">
        <v>14.06</v>
      </c>
      <c r="C7" s="4">
        <v>14.79</v>
      </c>
      <c r="D7" s="4">
        <v>14.02</v>
      </c>
      <c r="E7" s="4">
        <v>19.010000000000002</v>
      </c>
      <c r="F7" s="4">
        <v>14.29</v>
      </c>
      <c r="G7" s="4">
        <v>14.1</v>
      </c>
      <c r="H7" s="4">
        <v>13.86</v>
      </c>
      <c r="I7" s="4">
        <v>11.65</v>
      </c>
      <c r="J7" s="4">
        <v>12.77</v>
      </c>
      <c r="K7" s="4"/>
      <c r="L7" s="18" t="s">
        <v>215</v>
      </c>
      <c r="M7" s="8">
        <v>13.64</v>
      </c>
      <c r="N7" s="8">
        <v>13.88</v>
      </c>
      <c r="O7" s="8">
        <v>13.85</v>
      </c>
      <c r="P7" s="8">
        <v>14.02</v>
      </c>
      <c r="Q7" s="8">
        <v>14.03</v>
      </c>
      <c r="R7" s="8">
        <v>13.97</v>
      </c>
      <c r="S7" s="8">
        <v>14.21</v>
      </c>
      <c r="T7" s="8">
        <v>13.68</v>
      </c>
      <c r="U7" s="8">
        <v>13.96</v>
      </c>
      <c r="V7" s="8">
        <v>13.66</v>
      </c>
      <c r="W7" s="8"/>
      <c r="X7" s="18" t="s">
        <v>215</v>
      </c>
      <c r="Y7" s="8">
        <v>13.11</v>
      </c>
      <c r="Z7" s="8">
        <v>13.67</v>
      </c>
      <c r="AA7" s="8">
        <v>12.34</v>
      </c>
      <c r="AB7" s="8">
        <v>13.6</v>
      </c>
      <c r="AC7" s="8">
        <v>13.71</v>
      </c>
      <c r="AD7" s="8">
        <v>13.45</v>
      </c>
      <c r="AE7" s="8">
        <v>16.190000000000001</v>
      </c>
      <c r="AF7" s="8">
        <v>16.239999999999998</v>
      </c>
      <c r="AG7" s="8">
        <v>11.44</v>
      </c>
    </row>
    <row r="8" spans="1:33" x14ac:dyDescent="0.35">
      <c r="A8" s="18" t="s">
        <v>107</v>
      </c>
      <c r="B8" s="4">
        <v>0.18</v>
      </c>
      <c r="C8" s="4">
        <v>0.2</v>
      </c>
      <c r="D8" s="4">
        <v>0.18</v>
      </c>
      <c r="E8" s="4">
        <v>0.23</v>
      </c>
      <c r="F8" s="4">
        <v>0.19</v>
      </c>
      <c r="G8" s="4">
        <v>0.18</v>
      </c>
      <c r="H8" s="4">
        <v>0.18</v>
      </c>
      <c r="I8" s="4">
        <v>0.15</v>
      </c>
      <c r="J8" s="4">
        <v>0.16</v>
      </c>
      <c r="K8" s="4"/>
      <c r="L8" s="18" t="s">
        <v>107</v>
      </c>
      <c r="M8" s="8">
        <v>0.18</v>
      </c>
      <c r="N8" s="8">
        <v>0.18</v>
      </c>
      <c r="O8" s="8">
        <v>0.18</v>
      </c>
      <c r="P8" s="8">
        <v>0.18</v>
      </c>
      <c r="Q8" s="8">
        <v>0.18</v>
      </c>
      <c r="R8" s="8">
        <v>0.18</v>
      </c>
      <c r="S8" s="8">
        <v>0.19</v>
      </c>
      <c r="T8" s="8">
        <v>0.18</v>
      </c>
      <c r="U8" s="8">
        <v>0.18</v>
      </c>
      <c r="V8" s="8">
        <v>0.18</v>
      </c>
      <c r="W8" s="8"/>
      <c r="X8" s="18" t="s">
        <v>107</v>
      </c>
      <c r="Y8" s="8">
        <v>0.17</v>
      </c>
      <c r="Z8" s="8">
        <v>0.18</v>
      </c>
      <c r="AA8" s="8">
        <v>0.1</v>
      </c>
      <c r="AB8" s="8">
        <v>0.17</v>
      </c>
      <c r="AC8" s="8">
        <v>0.17</v>
      </c>
      <c r="AD8" s="8">
        <v>0.17</v>
      </c>
      <c r="AE8" s="8">
        <v>0.2</v>
      </c>
      <c r="AF8" s="8">
        <v>0.21</v>
      </c>
      <c r="AG8" s="8">
        <v>0.14000000000000001</v>
      </c>
    </row>
    <row r="9" spans="1:33" x14ac:dyDescent="0.35">
      <c r="A9" s="18" t="s">
        <v>108</v>
      </c>
      <c r="B9" s="4">
        <v>6.89</v>
      </c>
      <c r="C9" s="4">
        <v>7.57</v>
      </c>
      <c r="D9" s="4">
        <v>7.48</v>
      </c>
      <c r="E9" s="4">
        <v>5.31</v>
      </c>
      <c r="F9" s="4">
        <v>7.43</v>
      </c>
      <c r="G9" s="4">
        <v>7.44</v>
      </c>
      <c r="H9" s="4">
        <v>6.89</v>
      </c>
      <c r="I9" s="4">
        <v>8.25</v>
      </c>
      <c r="J9" s="4">
        <v>7.23</v>
      </c>
      <c r="K9" s="4"/>
      <c r="L9" s="18" t="s">
        <v>108</v>
      </c>
      <c r="M9" s="8">
        <v>8.1999999999999993</v>
      </c>
      <c r="N9" s="8">
        <v>6.89</v>
      </c>
      <c r="O9" s="8">
        <v>6.94</v>
      </c>
      <c r="P9" s="8">
        <v>6.71</v>
      </c>
      <c r="Q9" s="8">
        <v>7.84</v>
      </c>
      <c r="R9" s="8">
        <v>7.92</v>
      </c>
      <c r="S9" s="8">
        <v>6.81</v>
      </c>
      <c r="T9" s="8">
        <v>6.49</v>
      </c>
      <c r="U9" s="8">
        <v>6.16</v>
      </c>
      <c r="V9" s="8">
        <v>8.2899999999999991</v>
      </c>
      <c r="W9" s="8"/>
      <c r="X9" s="18" t="s">
        <v>108</v>
      </c>
      <c r="Y9" s="8">
        <v>8.43</v>
      </c>
      <c r="Z9" s="8">
        <v>8.33</v>
      </c>
      <c r="AA9" s="8">
        <v>5.71</v>
      </c>
      <c r="AB9" s="8">
        <v>6.5</v>
      </c>
      <c r="AC9" s="8">
        <v>5.99</v>
      </c>
      <c r="AD9" s="8">
        <v>5.9</v>
      </c>
      <c r="AE9" s="8">
        <v>7.13</v>
      </c>
      <c r="AF9" s="8">
        <v>7.08</v>
      </c>
      <c r="AG9" s="8">
        <v>8.4499999999999993</v>
      </c>
    </row>
    <row r="10" spans="1:33" x14ac:dyDescent="0.35">
      <c r="A10" s="18" t="s">
        <v>216</v>
      </c>
      <c r="B10" s="4">
        <v>2.75</v>
      </c>
      <c r="C10" s="4">
        <v>2.68</v>
      </c>
      <c r="D10" s="4">
        <v>2.85</v>
      </c>
      <c r="E10" s="4">
        <v>1.78</v>
      </c>
      <c r="F10" s="4">
        <v>2.93</v>
      </c>
      <c r="G10" s="4">
        <v>2.81</v>
      </c>
      <c r="H10" s="4">
        <v>2.83</v>
      </c>
      <c r="I10" s="4">
        <v>3.01</v>
      </c>
      <c r="J10" s="4">
        <v>3.09</v>
      </c>
      <c r="K10" s="4"/>
      <c r="L10" s="18" t="s">
        <v>216</v>
      </c>
      <c r="M10" s="8">
        <v>2.88</v>
      </c>
      <c r="N10" s="8">
        <v>2.83</v>
      </c>
      <c r="O10" s="8">
        <v>2.61</v>
      </c>
      <c r="P10" s="8">
        <v>2.74</v>
      </c>
      <c r="Q10" s="8">
        <v>2.87</v>
      </c>
      <c r="R10" s="8">
        <v>2.93</v>
      </c>
      <c r="S10" s="8">
        <v>2.5299999999999998</v>
      </c>
      <c r="T10" s="8">
        <v>2.81</v>
      </c>
      <c r="U10" s="8">
        <v>2.74</v>
      </c>
      <c r="V10" s="8">
        <v>3.14</v>
      </c>
      <c r="W10" s="8"/>
      <c r="X10" s="18" t="s">
        <v>216</v>
      </c>
      <c r="Y10" s="8">
        <v>2.99</v>
      </c>
      <c r="Z10" s="8">
        <v>2.95</v>
      </c>
      <c r="AA10" s="8">
        <v>3.53</v>
      </c>
      <c r="AB10" s="8">
        <v>2.64</v>
      </c>
      <c r="AC10" s="8">
        <v>2.61</v>
      </c>
      <c r="AD10" s="8">
        <v>2.62</v>
      </c>
      <c r="AE10" s="8">
        <v>2.6</v>
      </c>
      <c r="AF10" s="8">
        <v>2.71</v>
      </c>
      <c r="AG10" s="8">
        <v>2.99</v>
      </c>
    </row>
    <row r="11" spans="1:33" x14ac:dyDescent="0.35">
      <c r="A11" s="18" t="s">
        <v>217</v>
      </c>
      <c r="B11" s="4">
        <v>1.85</v>
      </c>
      <c r="C11" s="4">
        <v>1.73</v>
      </c>
      <c r="D11" s="4">
        <v>1.77</v>
      </c>
      <c r="E11" s="4">
        <v>0.8</v>
      </c>
      <c r="F11" s="4">
        <v>1.91</v>
      </c>
      <c r="G11" s="4">
        <v>1.91</v>
      </c>
      <c r="H11" s="4">
        <v>1.97</v>
      </c>
      <c r="I11" s="4">
        <v>1.1000000000000001</v>
      </c>
      <c r="J11" s="4">
        <v>1.5</v>
      </c>
      <c r="K11" s="4"/>
      <c r="L11" s="18" t="s">
        <v>217</v>
      </c>
      <c r="M11" s="8">
        <v>1.43</v>
      </c>
      <c r="N11" s="8">
        <v>2</v>
      </c>
      <c r="O11" s="8">
        <v>2.06</v>
      </c>
      <c r="P11" s="8">
        <v>1.92</v>
      </c>
      <c r="Q11" s="8">
        <v>1.41</v>
      </c>
      <c r="R11" s="8">
        <v>1.38</v>
      </c>
      <c r="S11" s="8">
        <v>2.2200000000000002</v>
      </c>
      <c r="T11" s="8">
        <v>2.5</v>
      </c>
      <c r="U11" s="8">
        <v>2.59</v>
      </c>
      <c r="V11" s="8">
        <v>1.71</v>
      </c>
      <c r="W11" s="8"/>
      <c r="X11" s="18" t="s">
        <v>217</v>
      </c>
      <c r="Y11" s="8">
        <v>1.34</v>
      </c>
      <c r="Z11" s="8">
        <v>1.36</v>
      </c>
      <c r="AA11" s="8">
        <v>2.4300000000000002</v>
      </c>
      <c r="AB11" s="8">
        <v>1.86</v>
      </c>
      <c r="AC11" s="8">
        <v>2.63</v>
      </c>
      <c r="AD11" s="8">
        <v>2.71</v>
      </c>
      <c r="AE11" s="8">
        <v>1.33</v>
      </c>
      <c r="AF11" s="8">
        <v>1.41</v>
      </c>
      <c r="AG11" s="8">
        <v>1.07</v>
      </c>
    </row>
    <row r="12" spans="1:33" x14ac:dyDescent="0.35">
      <c r="A12" s="18" t="s">
        <v>218</v>
      </c>
      <c r="B12" s="4">
        <v>0.89</v>
      </c>
      <c r="C12" s="4">
        <v>0.74</v>
      </c>
      <c r="D12" s="4">
        <v>0.77</v>
      </c>
      <c r="E12" s="4">
        <v>0.26</v>
      </c>
      <c r="F12" s="4">
        <v>0.87</v>
      </c>
      <c r="G12" s="4">
        <v>0.88</v>
      </c>
      <c r="H12" s="4">
        <v>0.87</v>
      </c>
      <c r="I12" s="4">
        <v>0.4</v>
      </c>
      <c r="J12" s="4">
        <v>0.47</v>
      </c>
      <c r="K12" s="4"/>
      <c r="L12" s="18" t="s">
        <v>218</v>
      </c>
      <c r="M12" s="8">
        <v>0.6</v>
      </c>
      <c r="N12" s="8">
        <v>0.87</v>
      </c>
      <c r="O12" s="8">
        <v>0.87</v>
      </c>
      <c r="P12" s="8">
        <v>0.88</v>
      </c>
      <c r="Q12" s="8">
        <v>0.59</v>
      </c>
      <c r="R12" s="8">
        <v>0.56000000000000005</v>
      </c>
      <c r="S12" s="8">
        <v>0.92</v>
      </c>
      <c r="T12" s="8">
        <v>0.94</v>
      </c>
      <c r="U12" s="8">
        <v>0.94</v>
      </c>
      <c r="V12" s="8">
        <v>0.68</v>
      </c>
      <c r="W12" s="8"/>
      <c r="X12" s="18" t="s">
        <v>218</v>
      </c>
      <c r="Y12" s="8">
        <v>0.56000000000000005</v>
      </c>
      <c r="Z12" s="8">
        <v>0.61</v>
      </c>
      <c r="AA12" s="8">
        <v>1.06</v>
      </c>
      <c r="AB12" s="8">
        <v>0.94</v>
      </c>
      <c r="AC12" s="8">
        <v>0.93</v>
      </c>
      <c r="AD12" s="8">
        <v>0.9</v>
      </c>
      <c r="AE12" s="8">
        <v>0.51</v>
      </c>
      <c r="AF12" s="8">
        <v>0.57999999999999996</v>
      </c>
      <c r="AG12" s="8">
        <v>0.4</v>
      </c>
    </row>
    <row r="13" spans="1:33" x14ac:dyDescent="0.35">
      <c r="A13" s="18" t="s">
        <v>109</v>
      </c>
      <c r="B13" s="4">
        <v>3.77</v>
      </c>
      <c r="C13" s="4">
        <v>4.7300000000000004</v>
      </c>
      <c r="D13" s="4">
        <v>4.2300000000000004</v>
      </c>
      <c r="E13" s="4">
        <v>15.42</v>
      </c>
      <c r="F13" s="4">
        <v>4.2</v>
      </c>
      <c r="G13" s="4">
        <v>4.1399999999999997</v>
      </c>
      <c r="H13" s="4">
        <v>3.79</v>
      </c>
      <c r="I13" s="4">
        <v>5.55</v>
      </c>
      <c r="J13" s="4">
        <v>6.03</v>
      </c>
      <c r="K13" s="4"/>
      <c r="L13" s="18" t="s">
        <v>109</v>
      </c>
      <c r="M13" s="8">
        <v>5.0199999999999996</v>
      </c>
      <c r="N13" s="8">
        <v>3.76</v>
      </c>
      <c r="O13" s="8">
        <v>3.73</v>
      </c>
      <c r="P13" s="8">
        <v>3.73</v>
      </c>
      <c r="Q13" s="8">
        <v>5.16</v>
      </c>
      <c r="R13" s="8">
        <v>5.15</v>
      </c>
      <c r="S13" s="8">
        <v>3.6</v>
      </c>
      <c r="T13" s="8">
        <v>3.32</v>
      </c>
      <c r="U13" s="8">
        <v>3.22</v>
      </c>
      <c r="V13" s="8">
        <v>4.09</v>
      </c>
      <c r="W13" s="8"/>
      <c r="X13" s="18" t="s">
        <v>109</v>
      </c>
      <c r="Y13" s="8">
        <v>4.72</v>
      </c>
      <c r="Z13" s="8">
        <v>4.9000000000000004</v>
      </c>
      <c r="AA13" s="8">
        <v>3.58</v>
      </c>
      <c r="AB13" s="8">
        <v>3.25</v>
      </c>
      <c r="AC13" s="8">
        <v>3.17</v>
      </c>
      <c r="AD13" s="8">
        <v>3.15</v>
      </c>
      <c r="AE13" s="8">
        <v>8.2200000000000006</v>
      </c>
      <c r="AF13" s="8">
        <v>6.55</v>
      </c>
      <c r="AG13" s="8">
        <v>5.49</v>
      </c>
    </row>
    <row r="14" spans="1:33" x14ac:dyDescent="0.35">
      <c r="A14" s="18" t="s">
        <v>121</v>
      </c>
      <c r="B14" s="4">
        <f t="shared" ref="B14:J14" si="0">SUM(B4:B13)</f>
        <v>97.429999999999993</v>
      </c>
      <c r="C14" s="4">
        <f t="shared" si="0"/>
        <v>97.860000000000028</v>
      </c>
      <c r="D14" s="4">
        <f t="shared" si="0"/>
        <v>97.8</v>
      </c>
      <c r="E14" s="4">
        <f t="shared" si="0"/>
        <v>99.280000000000015</v>
      </c>
      <c r="F14" s="4">
        <f t="shared" si="0"/>
        <v>97.000000000000014</v>
      </c>
      <c r="G14" s="4">
        <f t="shared" si="0"/>
        <v>96.61999999999999</v>
      </c>
      <c r="H14" s="4">
        <f t="shared" si="0"/>
        <v>97.260000000000019</v>
      </c>
      <c r="I14" s="4">
        <f t="shared" si="0"/>
        <v>97.860000000000014</v>
      </c>
      <c r="J14" s="4">
        <f t="shared" si="0"/>
        <v>98.3</v>
      </c>
      <c r="K14" s="4"/>
      <c r="L14" s="18" t="s">
        <v>121</v>
      </c>
      <c r="M14" s="8">
        <f t="shared" ref="M14:V14" si="1">SUM(M4:M13)</f>
        <v>98.59</v>
      </c>
      <c r="N14" s="8">
        <f t="shared" si="1"/>
        <v>97.27000000000001</v>
      </c>
      <c r="O14" s="8">
        <f t="shared" si="1"/>
        <v>97.12</v>
      </c>
      <c r="P14" s="8">
        <f t="shared" si="1"/>
        <v>97.02</v>
      </c>
      <c r="Q14" s="8">
        <f t="shared" si="1"/>
        <v>98.210000000000008</v>
      </c>
      <c r="R14" s="8">
        <f t="shared" si="1"/>
        <v>98.430000000000021</v>
      </c>
      <c r="S14" s="8">
        <f t="shared" si="1"/>
        <v>97.899999999999991</v>
      </c>
      <c r="T14" s="8">
        <f t="shared" si="1"/>
        <v>97.55</v>
      </c>
      <c r="U14" s="8">
        <f t="shared" si="1"/>
        <v>97.410000000000011</v>
      </c>
      <c r="V14" s="8">
        <f t="shared" si="1"/>
        <v>98.66</v>
      </c>
      <c r="W14" s="8"/>
      <c r="X14" s="18" t="s">
        <v>121</v>
      </c>
      <c r="Y14" s="8">
        <f t="shared" ref="Y14:AG14" si="2">SUM(Y4:Y13)</f>
        <v>98.160000000000011</v>
      </c>
      <c r="Z14" s="8">
        <f t="shared" si="2"/>
        <v>98.320000000000007</v>
      </c>
      <c r="AA14" s="8">
        <f t="shared" si="2"/>
        <v>94.75</v>
      </c>
      <c r="AB14" s="8">
        <f t="shared" si="2"/>
        <v>95.539999999999992</v>
      </c>
      <c r="AC14" s="8">
        <f t="shared" si="2"/>
        <v>97.44</v>
      </c>
      <c r="AD14" s="8">
        <f t="shared" si="2"/>
        <v>97.950000000000017</v>
      </c>
      <c r="AE14" s="8">
        <f t="shared" si="2"/>
        <v>97.98</v>
      </c>
      <c r="AF14" s="8">
        <f t="shared" si="2"/>
        <v>97.959999999999965</v>
      </c>
      <c r="AG14" s="8">
        <f t="shared" si="2"/>
        <v>98.259999999999991</v>
      </c>
    </row>
    <row r="15" spans="1:33" x14ac:dyDescent="0.35">
      <c r="B15" s="4"/>
      <c r="C15" s="4"/>
      <c r="D15" s="4"/>
      <c r="E15" s="4"/>
      <c r="F15" s="4"/>
      <c r="G15" s="4"/>
      <c r="H15" s="4"/>
      <c r="I15" s="4"/>
      <c r="J15" s="4"/>
      <c r="K15" s="4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Y15" s="8"/>
      <c r="Z15" s="8"/>
      <c r="AA15" s="8"/>
      <c r="AB15" s="8"/>
      <c r="AC15" s="8"/>
      <c r="AD15" s="8"/>
      <c r="AE15" s="8"/>
      <c r="AF15" s="8"/>
      <c r="AG15" s="8"/>
    </row>
    <row r="16" spans="1:33" s="12" customFormat="1" x14ac:dyDescent="0.35">
      <c r="A16" s="18" t="s">
        <v>123</v>
      </c>
      <c r="B16" s="18"/>
      <c r="C16" s="18"/>
      <c r="D16" s="18"/>
      <c r="E16" s="18"/>
      <c r="F16" s="18"/>
      <c r="G16" s="18"/>
      <c r="H16" s="18"/>
      <c r="I16" s="18"/>
      <c r="J16" s="18"/>
      <c r="K16" s="18"/>
      <c r="L16" s="18" t="s">
        <v>123</v>
      </c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8" t="s">
        <v>123</v>
      </c>
      <c r="Y16" s="19"/>
      <c r="Z16" s="19"/>
      <c r="AA16" s="19"/>
      <c r="AB16" s="19"/>
      <c r="AC16" s="19"/>
      <c r="AD16" s="19"/>
      <c r="AE16" s="19"/>
      <c r="AF16" s="19"/>
      <c r="AG16" s="19"/>
    </row>
    <row r="17" spans="1:33" x14ac:dyDescent="0.35">
      <c r="A17" s="18" t="s">
        <v>124</v>
      </c>
      <c r="B17" s="6">
        <v>837</v>
      </c>
      <c r="C17" s="6">
        <v>743</v>
      </c>
      <c r="D17" s="6">
        <v>734</v>
      </c>
      <c r="E17" s="6">
        <v>373</v>
      </c>
      <c r="F17" s="6">
        <v>804</v>
      </c>
      <c r="G17" s="6">
        <v>786</v>
      </c>
      <c r="H17" s="6">
        <v>868</v>
      </c>
      <c r="I17" s="6">
        <v>467</v>
      </c>
      <c r="J17" s="6">
        <v>568</v>
      </c>
      <c r="K17" s="6"/>
      <c r="L17" s="18" t="s">
        <v>124</v>
      </c>
      <c r="M17" s="9">
        <v>599</v>
      </c>
      <c r="N17" s="9">
        <v>875</v>
      </c>
      <c r="O17" s="9">
        <v>863</v>
      </c>
      <c r="P17" s="9">
        <v>829</v>
      </c>
      <c r="Q17" s="9">
        <v>590</v>
      </c>
      <c r="R17" s="9">
        <v>581</v>
      </c>
      <c r="S17" s="9">
        <v>883</v>
      </c>
      <c r="T17" s="9">
        <v>929</v>
      </c>
      <c r="U17" s="9">
        <v>1086</v>
      </c>
      <c r="V17" s="9">
        <v>749</v>
      </c>
      <c r="W17" s="9"/>
      <c r="X17" s="18" t="s">
        <v>124</v>
      </c>
      <c r="Y17" s="9">
        <v>551</v>
      </c>
      <c r="Z17" s="9">
        <v>574</v>
      </c>
      <c r="AA17" s="9">
        <v>816</v>
      </c>
      <c r="AB17" s="9">
        <v>1071</v>
      </c>
      <c r="AC17" s="9">
        <v>1158</v>
      </c>
      <c r="AD17" s="9">
        <v>1146</v>
      </c>
      <c r="AE17" s="9">
        <v>594</v>
      </c>
      <c r="AF17" s="9">
        <v>578</v>
      </c>
      <c r="AG17" s="9">
        <v>460</v>
      </c>
    </row>
    <row r="18" spans="1:33" x14ac:dyDescent="0.35">
      <c r="A18" s="18" t="s">
        <v>125</v>
      </c>
      <c r="B18" s="6">
        <v>366</v>
      </c>
      <c r="C18" s="6">
        <v>358</v>
      </c>
      <c r="D18" s="6">
        <v>369</v>
      </c>
      <c r="E18" s="6">
        <v>272</v>
      </c>
      <c r="F18" s="6">
        <v>422</v>
      </c>
      <c r="G18" s="6">
        <v>409</v>
      </c>
      <c r="H18" s="6">
        <v>361</v>
      </c>
      <c r="I18" s="6">
        <v>447</v>
      </c>
      <c r="J18" s="6">
        <v>399</v>
      </c>
      <c r="K18" s="6"/>
      <c r="L18" s="18" t="s">
        <v>125</v>
      </c>
      <c r="M18" s="9">
        <v>402</v>
      </c>
      <c r="N18" s="9">
        <v>364</v>
      </c>
      <c r="O18" s="9">
        <v>372</v>
      </c>
      <c r="P18" s="9">
        <v>354</v>
      </c>
      <c r="Q18" s="9">
        <v>384</v>
      </c>
      <c r="R18" s="9">
        <v>382</v>
      </c>
      <c r="S18" s="9">
        <v>357</v>
      </c>
      <c r="T18" s="9">
        <v>346</v>
      </c>
      <c r="U18" s="9">
        <v>395</v>
      </c>
      <c r="V18" s="9">
        <v>472</v>
      </c>
      <c r="W18" s="9"/>
      <c r="X18" s="18" t="s">
        <v>125</v>
      </c>
      <c r="Y18" s="9">
        <v>403</v>
      </c>
      <c r="Z18" s="9">
        <v>389</v>
      </c>
      <c r="AA18" s="9">
        <v>177</v>
      </c>
      <c r="AB18" s="9">
        <v>391</v>
      </c>
      <c r="AC18" s="9">
        <v>395</v>
      </c>
      <c r="AD18" s="9">
        <v>395</v>
      </c>
      <c r="AE18" s="9">
        <v>383</v>
      </c>
      <c r="AF18" s="9">
        <v>342</v>
      </c>
      <c r="AG18" s="9">
        <v>462</v>
      </c>
    </row>
    <row r="19" spans="1:33" x14ac:dyDescent="0.35">
      <c r="A19" s="18" t="s">
        <v>127</v>
      </c>
      <c r="B19" s="6">
        <v>51</v>
      </c>
      <c r="C19" s="6">
        <v>51</v>
      </c>
      <c r="D19" s="6">
        <v>47</v>
      </c>
      <c r="E19" s="6">
        <v>19</v>
      </c>
      <c r="F19" s="6">
        <v>41</v>
      </c>
      <c r="G19" s="6">
        <v>41</v>
      </c>
      <c r="H19" s="6">
        <v>48</v>
      </c>
      <c r="I19" s="6">
        <v>27</v>
      </c>
      <c r="J19" s="6">
        <v>36</v>
      </c>
      <c r="K19" s="6"/>
      <c r="L19" s="18" t="s">
        <v>127</v>
      </c>
      <c r="M19" s="9">
        <v>44</v>
      </c>
      <c r="N19" s="9">
        <v>48</v>
      </c>
      <c r="O19" s="9">
        <v>48</v>
      </c>
      <c r="P19" s="9">
        <v>49</v>
      </c>
      <c r="Q19" s="9">
        <v>40</v>
      </c>
      <c r="R19" s="9">
        <v>41</v>
      </c>
      <c r="S19" s="9">
        <v>53</v>
      </c>
      <c r="T19" s="9">
        <v>53</v>
      </c>
      <c r="U19" s="9">
        <v>43</v>
      </c>
      <c r="V19" s="9">
        <v>37</v>
      </c>
      <c r="W19" s="9"/>
      <c r="X19" s="18" t="s">
        <v>127</v>
      </c>
      <c r="Y19" s="9">
        <v>39</v>
      </c>
      <c r="Z19" s="9">
        <v>42</v>
      </c>
      <c r="AA19" s="9">
        <v>53</v>
      </c>
      <c r="AB19" s="9">
        <v>43</v>
      </c>
      <c r="AC19" s="9">
        <v>42</v>
      </c>
      <c r="AD19" s="9">
        <v>43</v>
      </c>
      <c r="AE19" s="9">
        <v>28</v>
      </c>
      <c r="AF19" s="9">
        <v>41</v>
      </c>
      <c r="AG19" s="9">
        <v>26</v>
      </c>
    </row>
    <row r="20" spans="1:33" x14ac:dyDescent="0.35">
      <c r="A20" s="18" t="s">
        <v>126</v>
      </c>
      <c r="B20" s="6">
        <v>45</v>
      </c>
      <c r="C20" s="6">
        <v>40</v>
      </c>
      <c r="D20" s="6">
        <v>41</v>
      </c>
      <c r="E20" s="6">
        <v>25</v>
      </c>
      <c r="F20" s="6">
        <v>49</v>
      </c>
      <c r="G20" s="6">
        <v>39</v>
      </c>
      <c r="H20" s="6">
        <v>54</v>
      </c>
      <c r="I20" s="6">
        <v>26</v>
      </c>
      <c r="J20" s="6">
        <v>37</v>
      </c>
      <c r="K20" s="6"/>
      <c r="L20" s="18" t="s">
        <v>126</v>
      </c>
      <c r="M20" s="9">
        <v>41</v>
      </c>
      <c r="N20" s="9">
        <v>58</v>
      </c>
      <c r="O20" s="9">
        <v>46</v>
      </c>
      <c r="P20" s="9">
        <v>57</v>
      </c>
      <c r="Q20" s="9">
        <v>27</v>
      </c>
      <c r="R20" s="9">
        <v>32</v>
      </c>
      <c r="S20" s="9">
        <v>59</v>
      </c>
      <c r="T20" s="9">
        <v>55</v>
      </c>
      <c r="U20" s="9">
        <v>68</v>
      </c>
      <c r="V20" s="9">
        <v>34</v>
      </c>
      <c r="W20" s="9"/>
      <c r="X20" s="18" t="s">
        <v>126</v>
      </c>
      <c r="Y20" s="9">
        <v>27</v>
      </c>
      <c r="Z20" s="9">
        <v>36</v>
      </c>
      <c r="AA20" s="9">
        <v>73</v>
      </c>
      <c r="AB20" s="9">
        <v>62</v>
      </c>
      <c r="AC20" s="9">
        <v>60</v>
      </c>
      <c r="AD20" s="9">
        <v>62</v>
      </c>
      <c r="AE20" s="9">
        <v>24</v>
      </c>
      <c r="AF20" s="9">
        <v>34</v>
      </c>
      <c r="AG20" s="9">
        <v>19</v>
      </c>
    </row>
    <row r="21" spans="1:33" x14ac:dyDescent="0.35">
      <c r="A21" s="18" t="s">
        <v>128</v>
      </c>
      <c r="B21" s="6">
        <v>117</v>
      </c>
      <c r="C21" s="6">
        <v>101</v>
      </c>
      <c r="D21" s="6">
        <v>100</v>
      </c>
      <c r="E21" s="6">
        <v>38</v>
      </c>
      <c r="F21" s="6">
        <v>107</v>
      </c>
      <c r="G21" s="6">
        <v>129</v>
      </c>
      <c r="H21" s="6">
        <v>125</v>
      </c>
      <c r="I21" s="6">
        <v>38</v>
      </c>
      <c r="J21" s="6">
        <v>74</v>
      </c>
      <c r="K21" s="6"/>
      <c r="L21" s="18" t="s">
        <v>128</v>
      </c>
      <c r="M21" s="9">
        <v>81</v>
      </c>
      <c r="N21" s="9">
        <v>107</v>
      </c>
      <c r="O21" s="9">
        <v>106</v>
      </c>
      <c r="P21" s="9">
        <v>119</v>
      </c>
      <c r="Q21" s="9">
        <v>78</v>
      </c>
      <c r="R21" s="9">
        <v>74</v>
      </c>
      <c r="S21" s="9">
        <v>131</v>
      </c>
      <c r="T21" s="9">
        <v>133</v>
      </c>
      <c r="U21" s="9">
        <v>139</v>
      </c>
      <c r="V21" s="9">
        <v>94</v>
      </c>
      <c r="W21" s="9"/>
      <c r="X21" s="18" t="s">
        <v>128</v>
      </c>
      <c r="Y21" s="9">
        <v>68</v>
      </c>
      <c r="Z21" s="9">
        <v>81</v>
      </c>
      <c r="AA21" s="9">
        <v>151</v>
      </c>
      <c r="AB21" s="9">
        <v>137</v>
      </c>
      <c r="AC21" s="9">
        <v>122</v>
      </c>
      <c r="AD21" s="9">
        <v>145</v>
      </c>
      <c r="AE21" s="9">
        <v>47</v>
      </c>
      <c r="AF21" s="9">
        <v>71</v>
      </c>
      <c r="AG21" s="9">
        <v>55</v>
      </c>
    </row>
    <row r="22" spans="1:33" x14ac:dyDescent="0.35">
      <c r="A22" s="18" t="s">
        <v>142</v>
      </c>
      <c r="B22" s="1">
        <v>21</v>
      </c>
      <c r="C22" s="1">
        <v>22</v>
      </c>
      <c r="D22" s="1">
        <v>20</v>
      </c>
      <c r="E22" s="1">
        <v>10</v>
      </c>
      <c r="F22" s="1">
        <v>22</v>
      </c>
      <c r="G22" s="1">
        <v>25</v>
      </c>
      <c r="H22" s="1">
        <v>28</v>
      </c>
      <c r="I22" s="1">
        <v>14</v>
      </c>
      <c r="J22" s="1">
        <v>16</v>
      </c>
      <c r="L22" s="18" t="s">
        <v>142</v>
      </c>
      <c r="M22" s="7">
        <v>18</v>
      </c>
      <c r="N22" s="7">
        <v>25</v>
      </c>
      <c r="O22" s="7">
        <v>24</v>
      </c>
      <c r="P22" s="7">
        <v>26</v>
      </c>
      <c r="Q22" s="7">
        <v>17</v>
      </c>
      <c r="R22" s="7">
        <v>16</v>
      </c>
      <c r="S22" s="7">
        <v>26</v>
      </c>
      <c r="T22" s="7">
        <v>25</v>
      </c>
      <c r="U22" s="7">
        <v>32</v>
      </c>
      <c r="V22" s="7">
        <v>21</v>
      </c>
      <c r="W22" s="7"/>
      <c r="X22" s="18" t="s">
        <v>142</v>
      </c>
      <c r="Y22" s="7">
        <v>18</v>
      </c>
      <c r="Z22" s="7">
        <v>19</v>
      </c>
      <c r="AA22" s="7">
        <v>34</v>
      </c>
      <c r="AB22" s="7">
        <v>32</v>
      </c>
      <c r="AC22" s="7">
        <v>29</v>
      </c>
      <c r="AD22" s="7">
        <v>33</v>
      </c>
      <c r="AE22" s="7">
        <v>23</v>
      </c>
      <c r="AF22" s="7">
        <v>15</v>
      </c>
      <c r="AG22" s="7">
        <v>12</v>
      </c>
    </row>
    <row r="23" spans="1:33" x14ac:dyDescent="0.35">
      <c r="A23" s="18" t="s">
        <v>145</v>
      </c>
      <c r="B23" s="1">
        <v>4</v>
      </c>
      <c r="C23" s="1" t="s">
        <v>110</v>
      </c>
      <c r="D23" s="1">
        <v>3</v>
      </c>
      <c r="E23" s="1">
        <v>2</v>
      </c>
      <c r="F23" s="1">
        <v>3</v>
      </c>
      <c r="G23" s="1">
        <v>1</v>
      </c>
      <c r="H23" s="1">
        <v>1</v>
      </c>
      <c r="I23" s="1">
        <v>3</v>
      </c>
      <c r="J23" s="1">
        <v>3</v>
      </c>
      <c r="L23" s="18" t="s">
        <v>145</v>
      </c>
      <c r="M23" s="7">
        <v>1</v>
      </c>
      <c r="N23" s="7">
        <v>3</v>
      </c>
      <c r="O23" s="7">
        <v>3</v>
      </c>
      <c r="P23" s="7">
        <v>2</v>
      </c>
      <c r="Q23" s="7">
        <v>5</v>
      </c>
      <c r="R23" s="7">
        <v>1</v>
      </c>
      <c r="S23" s="7">
        <v>0</v>
      </c>
      <c r="T23" s="7">
        <v>3</v>
      </c>
      <c r="U23" s="7">
        <v>0</v>
      </c>
      <c r="V23" s="7">
        <v>0</v>
      </c>
      <c r="W23" s="7"/>
      <c r="X23" s="18" t="s">
        <v>145</v>
      </c>
      <c r="Y23" s="7">
        <v>4</v>
      </c>
      <c r="Z23" s="7">
        <v>2</v>
      </c>
      <c r="AA23" s="7">
        <v>0</v>
      </c>
      <c r="AB23" s="7">
        <v>4</v>
      </c>
      <c r="AC23" s="7">
        <v>0</v>
      </c>
      <c r="AD23" s="7">
        <v>0</v>
      </c>
      <c r="AE23" s="7" t="s">
        <v>110</v>
      </c>
      <c r="AF23" s="7">
        <v>1</v>
      </c>
      <c r="AG23" s="7">
        <v>2</v>
      </c>
    </row>
    <row r="24" spans="1:33" x14ac:dyDescent="0.35">
      <c r="A24" s="18" t="s">
        <v>147</v>
      </c>
      <c r="B24" s="1">
        <v>50</v>
      </c>
      <c r="C24" s="1">
        <v>54</v>
      </c>
      <c r="D24" s="1">
        <v>51</v>
      </c>
      <c r="E24" s="1">
        <v>22</v>
      </c>
      <c r="F24" s="1">
        <v>56</v>
      </c>
      <c r="G24" s="1">
        <v>58</v>
      </c>
      <c r="H24" s="1">
        <v>61</v>
      </c>
      <c r="I24" s="1">
        <v>29</v>
      </c>
      <c r="J24" s="1">
        <v>41</v>
      </c>
      <c r="L24" s="18" t="s">
        <v>147</v>
      </c>
      <c r="M24" s="7">
        <v>40</v>
      </c>
      <c r="N24" s="7">
        <v>53</v>
      </c>
      <c r="O24" s="7">
        <v>56</v>
      </c>
      <c r="P24" s="7">
        <v>58</v>
      </c>
      <c r="Q24" s="7">
        <v>40</v>
      </c>
      <c r="R24" s="7">
        <v>36</v>
      </c>
      <c r="S24" s="7">
        <v>68</v>
      </c>
      <c r="T24" s="7">
        <v>90</v>
      </c>
      <c r="U24" s="7">
        <v>75</v>
      </c>
      <c r="V24" s="7">
        <v>44</v>
      </c>
      <c r="W24" s="7"/>
      <c r="X24" s="18" t="s">
        <v>147</v>
      </c>
      <c r="Y24" s="7">
        <v>34</v>
      </c>
      <c r="Z24" s="7">
        <v>36</v>
      </c>
      <c r="AA24" s="7">
        <v>67</v>
      </c>
      <c r="AB24" s="7">
        <v>54</v>
      </c>
      <c r="AC24" s="7">
        <v>69</v>
      </c>
      <c r="AD24" s="7">
        <v>72</v>
      </c>
      <c r="AE24" s="7">
        <v>36</v>
      </c>
      <c r="AF24" s="7">
        <v>39</v>
      </c>
      <c r="AG24" s="7">
        <v>29</v>
      </c>
    </row>
    <row r="25" spans="1:33" ht="15" customHeight="1" x14ac:dyDescent="0.35">
      <c r="A25" s="18" t="s">
        <v>150</v>
      </c>
      <c r="B25" s="1">
        <v>335</v>
      </c>
      <c r="C25" s="1">
        <v>297</v>
      </c>
      <c r="D25" s="1">
        <v>278</v>
      </c>
      <c r="E25" s="1">
        <v>107</v>
      </c>
      <c r="F25" s="1">
        <v>294</v>
      </c>
      <c r="G25" s="1">
        <v>294</v>
      </c>
      <c r="H25" s="1">
        <v>332</v>
      </c>
      <c r="I25" s="1">
        <v>142</v>
      </c>
      <c r="J25" s="1">
        <v>210</v>
      </c>
      <c r="L25" s="18" t="s">
        <v>150</v>
      </c>
      <c r="M25" s="7">
        <v>226</v>
      </c>
      <c r="N25" s="7">
        <v>332</v>
      </c>
      <c r="O25" s="7">
        <v>333</v>
      </c>
      <c r="P25" s="7">
        <v>349</v>
      </c>
      <c r="Q25" s="7">
        <v>216</v>
      </c>
      <c r="R25" s="7">
        <v>216</v>
      </c>
      <c r="S25" s="7">
        <v>350</v>
      </c>
      <c r="T25" s="7">
        <v>363</v>
      </c>
      <c r="U25" s="7">
        <v>394</v>
      </c>
      <c r="V25" s="7">
        <v>265</v>
      </c>
      <c r="W25" s="7"/>
      <c r="X25" s="18" t="s">
        <v>150</v>
      </c>
      <c r="Y25" s="7">
        <v>207</v>
      </c>
      <c r="Z25" s="7">
        <v>213</v>
      </c>
      <c r="AA25" s="7">
        <v>467</v>
      </c>
      <c r="AB25" s="7">
        <v>396</v>
      </c>
      <c r="AC25" s="7">
        <v>387</v>
      </c>
      <c r="AD25" s="7">
        <v>379</v>
      </c>
      <c r="AE25" s="7">
        <v>192</v>
      </c>
      <c r="AF25" s="7">
        <v>221</v>
      </c>
      <c r="AG25" s="7">
        <v>143</v>
      </c>
    </row>
    <row r="26" spans="1:33" x14ac:dyDescent="0.35">
      <c r="A26" s="18" t="s">
        <v>151</v>
      </c>
      <c r="B26" s="1">
        <v>42</v>
      </c>
      <c r="C26" s="1">
        <v>76</v>
      </c>
      <c r="D26" s="1">
        <v>60</v>
      </c>
      <c r="E26" s="1">
        <v>107</v>
      </c>
      <c r="F26" s="1">
        <v>48</v>
      </c>
      <c r="G26" s="1">
        <v>43</v>
      </c>
      <c r="H26" s="1">
        <v>44</v>
      </c>
      <c r="I26" s="1">
        <v>62</v>
      </c>
      <c r="J26" s="1">
        <v>40</v>
      </c>
      <c r="L26" s="18" t="s">
        <v>151</v>
      </c>
      <c r="M26" s="7">
        <v>70</v>
      </c>
      <c r="N26" s="7">
        <v>45</v>
      </c>
      <c r="O26" s="7">
        <v>50</v>
      </c>
      <c r="P26" s="7">
        <v>46</v>
      </c>
      <c r="Q26" s="7">
        <v>84</v>
      </c>
      <c r="R26" s="7">
        <v>67</v>
      </c>
      <c r="S26" s="7">
        <v>48</v>
      </c>
      <c r="T26" s="7">
        <v>40</v>
      </c>
      <c r="U26" s="7">
        <v>25</v>
      </c>
      <c r="V26" s="7">
        <v>38</v>
      </c>
      <c r="W26" s="7"/>
      <c r="X26" s="18" t="s">
        <v>151</v>
      </c>
      <c r="Y26" s="7">
        <v>57</v>
      </c>
      <c r="Z26" s="7">
        <v>60</v>
      </c>
      <c r="AA26" s="7">
        <v>27</v>
      </c>
      <c r="AB26" s="7">
        <v>31</v>
      </c>
      <c r="AC26" s="7">
        <v>22</v>
      </c>
      <c r="AD26" s="7">
        <v>22</v>
      </c>
      <c r="AE26" s="7">
        <v>41</v>
      </c>
      <c r="AF26" s="7">
        <v>58</v>
      </c>
      <c r="AG26" s="7">
        <v>50</v>
      </c>
    </row>
    <row r="27" spans="1:33" x14ac:dyDescent="0.35">
      <c r="A27" s="18" t="s">
        <v>152</v>
      </c>
      <c r="B27" s="1">
        <v>190</v>
      </c>
      <c r="C27" s="1">
        <v>201</v>
      </c>
      <c r="D27" s="1">
        <v>179</v>
      </c>
      <c r="E27" s="1">
        <v>78</v>
      </c>
      <c r="F27" s="1">
        <v>151</v>
      </c>
      <c r="G27" s="1">
        <v>146</v>
      </c>
      <c r="H27" s="1">
        <v>195</v>
      </c>
      <c r="I27" s="1">
        <v>112</v>
      </c>
      <c r="J27" s="1">
        <v>95</v>
      </c>
      <c r="L27" s="18" t="s">
        <v>152</v>
      </c>
      <c r="M27" s="7">
        <v>167</v>
      </c>
      <c r="N27" s="7">
        <v>190</v>
      </c>
      <c r="O27" s="7">
        <v>191</v>
      </c>
      <c r="P27" s="7">
        <v>191</v>
      </c>
      <c r="Q27" s="7">
        <v>178</v>
      </c>
      <c r="R27" s="7">
        <v>161</v>
      </c>
      <c r="S27" s="7">
        <v>194</v>
      </c>
      <c r="T27" s="7">
        <v>186</v>
      </c>
      <c r="U27" s="7">
        <v>162</v>
      </c>
      <c r="V27" s="7">
        <v>178</v>
      </c>
      <c r="W27" s="7"/>
      <c r="X27" s="18" t="s">
        <v>152</v>
      </c>
      <c r="Y27" s="7">
        <v>161</v>
      </c>
      <c r="Z27" s="7">
        <v>174</v>
      </c>
      <c r="AA27" s="7">
        <v>170</v>
      </c>
      <c r="AB27" s="7">
        <v>163</v>
      </c>
      <c r="AC27" s="7">
        <v>162</v>
      </c>
      <c r="AD27" s="7">
        <v>162</v>
      </c>
      <c r="AE27" s="7">
        <v>157</v>
      </c>
      <c r="AF27" s="7">
        <v>149</v>
      </c>
      <c r="AG27" s="7">
        <v>104</v>
      </c>
    </row>
    <row r="28" spans="1:33" x14ac:dyDescent="0.35">
      <c r="A28" s="18" t="s">
        <v>154</v>
      </c>
      <c r="B28" s="1">
        <v>187</v>
      </c>
      <c r="C28" s="1">
        <v>180</v>
      </c>
      <c r="D28" s="1">
        <v>175</v>
      </c>
      <c r="E28" s="1">
        <v>182</v>
      </c>
      <c r="F28" s="1">
        <v>164</v>
      </c>
      <c r="G28" s="1">
        <v>165</v>
      </c>
      <c r="H28" s="1">
        <v>188</v>
      </c>
      <c r="I28" s="1">
        <v>122</v>
      </c>
      <c r="J28" s="1">
        <v>143</v>
      </c>
      <c r="L28" s="18" t="s">
        <v>154</v>
      </c>
      <c r="M28" s="7">
        <v>161</v>
      </c>
      <c r="N28" s="7">
        <v>190</v>
      </c>
      <c r="O28" s="7">
        <v>188</v>
      </c>
      <c r="P28" s="7">
        <v>185</v>
      </c>
      <c r="Q28" s="7">
        <v>163</v>
      </c>
      <c r="R28" s="7">
        <v>159</v>
      </c>
      <c r="S28" s="7">
        <v>190</v>
      </c>
      <c r="T28" s="7">
        <v>184</v>
      </c>
      <c r="U28" s="7">
        <v>183</v>
      </c>
      <c r="V28" s="7">
        <v>157</v>
      </c>
      <c r="W28" s="7"/>
      <c r="X28" s="18" t="s">
        <v>154</v>
      </c>
      <c r="Y28" s="7">
        <v>152</v>
      </c>
      <c r="Z28" s="7">
        <v>157</v>
      </c>
      <c r="AA28" s="7">
        <v>133</v>
      </c>
      <c r="AB28" s="7">
        <v>191</v>
      </c>
      <c r="AC28" s="7">
        <v>183</v>
      </c>
      <c r="AD28" s="7">
        <v>182</v>
      </c>
      <c r="AE28" s="7">
        <v>161</v>
      </c>
      <c r="AF28" s="7">
        <v>188</v>
      </c>
      <c r="AG28" s="7">
        <v>124</v>
      </c>
    </row>
    <row r="29" spans="1:33" x14ac:dyDescent="0.35">
      <c r="A29" s="18" t="s">
        <v>155</v>
      </c>
      <c r="B29" s="1">
        <v>22</v>
      </c>
      <c r="C29" s="1">
        <v>40</v>
      </c>
      <c r="D29" s="1">
        <v>32</v>
      </c>
      <c r="E29" s="1">
        <v>225</v>
      </c>
      <c r="F29" s="1">
        <v>32</v>
      </c>
      <c r="G29" s="1">
        <v>30</v>
      </c>
      <c r="H29" s="1">
        <v>22</v>
      </c>
      <c r="I29" s="1">
        <v>49</v>
      </c>
      <c r="J29" s="1">
        <v>68</v>
      </c>
      <c r="L29" s="18" t="s">
        <v>155</v>
      </c>
      <c r="M29" s="7">
        <v>42</v>
      </c>
      <c r="N29" s="7">
        <v>23</v>
      </c>
      <c r="O29" s="7">
        <v>23</v>
      </c>
      <c r="P29" s="7">
        <v>22</v>
      </c>
      <c r="Q29" s="7">
        <v>46</v>
      </c>
      <c r="R29" s="7">
        <v>45</v>
      </c>
      <c r="S29" s="7">
        <v>22</v>
      </c>
      <c r="T29" s="7">
        <v>19</v>
      </c>
      <c r="U29" s="7">
        <v>16</v>
      </c>
      <c r="V29" s="7">
        <v>20</v>
      </c>
      <c r="W29" s="7"/>
      <c r="X29" s="18" t="s">
        <v>155</v>
      </c>
      <c r="Y29" s="7">
        <v>41</v>
      </c>
      <c r="Z29" s="7">
        <v>42</v>
      </c>
      <c r="AA29" s="7">
        <v>17</v>
      </c>
      <c r="AB29" s="7">
        <v>17</v>
      </c>
      <c r="AC29" s="7">
        <v>16</v>
      </c>
      <c r="AD29" s="7">
        <v>18</v>
      </c>
      <c r="AE29" s="7">
        <v>82</v>
      </c>
      <c r="AF29" s="7">
        <v>68</v>
      </c>
      <c r="AG29" s="7">
        <v>59</v>
      </c>
    </row>
    <row r="30" spans="1:33" x14ac:dyDescent="0.35">
      <c r="A30" s="18" t="s">
        <v>157</v>
      </c>
      <c r="B30" s="1">
        <v>38</v>
      </c>
      <c r="C30" s="1">
        <v>53</v>
      </c>
      <c r="D30" s="1">
        <v>33</v>
      </c>
      <c r="E30" s="1">
        <v>20</v>
      </c>
      <c r="F30" s="1">
        <v>41</v>
      </c>
      <c r="G30" s="1">
        <v>45</v>
      </c>
      <c r="H30" s="1">
        <v>37</v>
      </c>
      <c r="I30" s="1">
        <v>20</v>
      </c>
      <c r="J30" s="1">
        <v>18</v>
      </c>
      <c r="L30" s="18" t="s">
        <v>157</v>
      </c>
      <c r="M30" s="7">
        <v>43</v>
      </c>
      <c r="N30" s="7">
        <v>35</v>
      </c>
      <c r="O30" s="7">
        <v>38</v>
      </c>
      <c r="P30" s="7">
        <v>37</v>
      </c>
      <c r="Q30" s="7">
        <v>32</v>
      </c>
      <c r="R30" s="7">
        <v>33</v>
      </c>
      <c r="S30" s="7">
        <v>40</v>
      </c>
      <c r="T30" s="7">
        <v>36</v>
      </c>
      <c r="U30" s="7">
        <v>42</v>
      </c>
      <c r="V30" s="7">
        <v>36</v>
      </c>
      <c r="W30" s="7"/>
      <c r="X30" s="18" t="s">
        <v>157</v>
      </c>
      <c r="Y30" s="7">
        <v>34</v>
      </c>
      <c r="Z30" s="7">
        <v>33</v>
      </c>
      <c r="AA30" s="7">
        <v>30</v>
      </c>
      <c r="AB30" s="7">
        <v>40</v>
      </c>
      <c r="AC30" s="7">
        <v>39</v>
      </c>
      <c r="AD30" s="7">
        <v>35</v>
      </c>
      <c r="AE30" s="7">
        <v>29</v>
      </c>
      <c r="AF30" s="7">
        <v>35</v>
      </c>
      <c r="AG30" s="7">
        <v>22</v>
      </c>
    </row>
    <row r="31" spans="1:33" x14ac:dyDescent="0.35"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Y31" s="7"/>
      <c r="Z31" s="7"/>
      <c r="AA31" s="7"/>
      <c r="AB31" s="7"/>
      <c r="AC31" s="7"/>
      <c r="AD31" s="7"/>
      <c r="AE31" s="7"/>
      <c r="AF31" s="7"/>
      <c r="AG31" s="7"/>
    </row>
    <row r="32" spans="1:33" s="12" customFormat="1" x14ac:dyDescent="0.35">
      <c r="A32" s="18" t="s">
        <v>158</v>
      </c>
      <c r="B32" s="18"/>
      <c r="C32" s="18"/>
      <c r="D32" s="18"/>
      <c r="E32" s="18"/>
      <c r="F32" s="18"/>
      <c r="G32" s="18"/>
      <c r="H32" s="18"/>
      <c r="I32" s="18"/>
      <c r="J32" s="18"/>
      <c r="K32" s="18"/>
      <c r="L32" s="18" t="s">
        <v>158</v>
      </c>
      <c r="M32" s="19"/>
      <c r="N32" s="19"/>
      <c r="O32" s="19"/>
      <c r="P32" s="19"/>
      <c r="Q32" s="19"/>
      <c r="R32" s="19"/>
      <c r="S32" s="19"/>
      <c r="T32" s="19"/>
      <c r="U32" s="19"/>
      <c r="V32" s="19"/>
      <c r="W32" s="19"/>
      <c r="X32" s="18" t="s">
        <v>158</v>
      </c>
      <c r="Y32" s="19"/>
      <c r="Z32" s="19"/>
      <c r="AA32" s="19"/>
      <c r="AB32" s="19"/>
      <c r="AC32" s="19"/>
      <c r="AD32" s="19"/>
      <c r="AE32" s="19"/>
      <c r="AF32" s="19"/>
      <c r="AG32" s="19"/>
    </row>
    <row r="33" spans="1:33" x14ac:dyDescent="0.35">
      <c r="A33" s="18" t="s">
        <v>111</v>
      </c>
      <c r="B33" s="4">
        <v>3.2250000000000001</v>
      </c>
      <c r="C33" s="4">
        <v>0</v>
      </c>
      <c r="D33" s="4">
        <v>0</v>
      </c>
      <c r="E33" s="4">
        <v>0</v>
      </c>
      <c r="F33" s="4">
        <v>0</v>
      </c>
      <c r="G33" s="4">
        <v>0</v>
      </c>
      <c r="H33" s="4">
        <v>2.2989999999999999</v>
      </c>
      <c r="I33" s="4">
        <v>0</v>
      </c>
      <c r="J33" s="4">
        <v>0</v>
      </c>
      <c r="K33" s="4"/>
      <c r="L33" s="18" t="s">
        <v>111</v>
      </c>
      <c r="M33" s="8">
        <v>0</v>
      </c>
      <c r="N33" s="8">
        <v>2.3069999999999999</v>
      </c>
      <c r="O33" s="8">
        <v>3.26</v>
      </c>
      <c r="P33" s="8">
        <v>3.4279999999999999</v>
      </c>
      <c r="Q33" s="8">
        <v>0</v>
      </c>
      <c r="R33" s="8">
        <v>0</v>
      </c>
      <c r="S33" s="8">
        <v>4.4930000000000003</v>
      </c>
      <c r="T33" s="8">
        <v>3.7309999999999999</v>
      </c>
      <c r="U33" s="8">
        <v>3.6539999999999999</v>
      </c>
      <c r="V33" s="8">
        <v>0</v>
      </c>
      <c r="W33" s="8"/>
      <c r="X33" s="18" t="s">
        <v>111</v>
      </c>
      <c r="Y33" s="8">
        <v>0</v>
      </c>
      <c r="Z33" s="8">
        <v>0</v>
      </c>
      <c r="AA33" s="8">
        <v>0</v>
      </c>
      <c r="AB33" s="8">
        <v>5.2530000000000001</v>
      </c>
      <c r="AC33" s="8">
        <v>5.5140000000000002</v>
      </c>
      <c r="AD33" s="8">
        <v>6.5209999999999999</v>
      </c>
      <c r="AE33" s="8">
        <v>0</v>
      </c>
      <c r="AF33" s="8">
        <v>0</v>
      </c>
      <c r="AG33" s="8">
        <v>0</v>
      </c>
    </row>
    <row r="34" spans="1:33" x14ac:dyDescent="0.35">
      <c r="A34" s="18" t="s">
        <v>112</v>
      </c>
      <c r="B34" s="4">
        <v>11.164999999999999</v>
      </c>
      <c r="C34" s="4">
        <v>10.391999999999999</v>
      </c>
      <c r="D34" s="4">
        <v>10.641999999999999</v>
      </c>
      <c r="E34" s="4">
        <v>4.7300000000000004</v>
      </c>
      <c r="F34" s="4">
        <v>11.577</v>
      </c>
      <c r="G34" s="4">
        <v>11.622999999999999</v>
      </c>
      <c r="H34" s="4">
        <v>11.91</v>
      </c>
      <c r="I34" s="4">
        <v>6.6150000000000002</v>
      </c>
      <c r="J34" s="4">
        <v>8.9770000000000003</v>
      </c>
      <c r="K34" s="4"/>
      <c r="L34" s="18" t="s">
        <v>112</v>
      </c>
      <c r="M34" s="8">
        <v>8.5299999999999994</v>
      </c>
      <c r="N34" s="8">
        <v>12.090999999999999</v>
      </c>
      <c r="O34" s="8">
        <v>12.473000000000001</v>
      </c>
      <c r="P34" s="8">
        <v>11.635999999999999</v>
      </c>
      <c r="Q34" s="8">
        <v>8.4420000000000002</v>
      </c>
      <c r="R34" s="8">
        <v>8.2439999999999998</v>
      </c>
      <c r="S34" s="8">
        <v>13.333</v>
      </c>
      <c r="T34" s="8">
        <v>15.071</v>
      </c>
      <c r="U34" s="8">
        <v>15.634</v>
      </c>
      <c r="V34" s="8">
        <v>10.193</v>
      </c>
      <c r="W34" s="8"/>
      <c r="X34" s="18" t="s">
        <v>112</v>
      </c>
      <c r="Y34" s="8">
        <v>8.0299999999999994</v>
      </c>
      <c r="Z34" s="8">
        <v>8.1349999999999998</v>
      </c>
      <c r="AA34" s="8">
        <v>15.087</v>
      </c>
      <c r="AB34" s="8">
        <v>11.448</v>
      </c>
      <c r="AC34" s="8">
        <v>15.872</v>
      </c>
      <c r="AD34" s="8">
        <v>16.271999999999998</v>
      </c>
      <c r="AE34" s="8">
        <v>7.976</v>
      </c>
      <c r="AF34" s="8">
        <v>8.4570000000000007</v>
      </c>
      <c r="AG34" s="8">
        <v>6.4089999999999998</v>
      </c>
    </row>
    <row r="35" spans="1:33" x14ac:dyDescent="0.35">
      <c r="A35" s="18" t="s">
        <v>113</v>
      </c>
      <c r="B35" s="4">
        <v>23.763000000000002</v>
      </c>
      <c r="C35" s="4">
        <v>23.050999999999998</v>
      </c>
      <c r="D35" s="4">
        <v>24.535</v>
      </c>
      <c r="E35" s="4">
        <v>15.07</v>
      </c>
      <c r="F35" s="4">
        <v>25.428000000000001</v>
      </c>
      <c r="G35" s="4">
        <v>24.484000000000002</v>
      </c>
      <c r="H35" s="4">
        <v>24.498999999999999</v>
      </c>
      <c r="I35" s="4">
        <v>25.917999999999999</v>
      </c>
      <c r="J35" s="4">
        <v>26.478000000000002</v>
      </c>
      <c r="K35" s="4"/>
      <c r="L35" s="18" t="s">
        <v>113</v>
      </c>
      <c r="M35" s="8">
        <v>24.599</v>
      </c>
      <c r="N35" s="8">
        <v>24.495999999999999</v>
      </c>
      <c r="O35" s="8">
        <v>22.626999999999999</v>
      </c>
      <c r="P35" s="8">
        <v>23.776</v>
      </c>
      <c r="Q35" s="8">
        <v>24.603999999999999</v>
      </c>
      <c r="R35" s="8">
        <v>25.062999999999999</v>
      </c>
      <c r="S35" s="8">
        <v>21.756</v>
      </c>
      <c r="T35" s="8">
        <v>24.254999999999999</v>
      </c>
      <c r="U35" s="8">
        <v>23.681999999999999</v>
      </c>
      <c r="V35" s="8">
        <v>26.8</v>
      </c>
      <c r="W35" s="8"/>
      <c r="X35" s="18" t="s">
        <v>113</v>
      </c>
      <c r="Y35" s="8">
        <v>25.654</v>
      </c>
      <c r="Z35" s="8">
        <v>25.265000000000001</v>
      </c>
      <c r="AA35" s="8">
        <v>31.381</v>
      </c>
      <c r="AB35" s="8">
        <v>23.265000000000001</v>
      </c>
      <c r="AC35" s="8">
        <v>22.553999999999998</v>
      </c>
      <c r="AD35" s="8">
        <v>22.524999999999999</v>
      </c>
      <c r="AE35" s="8">
        <v>22.324000000000002</v>
      </c>
      <c r="AF35" s="8">
        <v>23.273</v>
      </c>
      <c r="AG35" s="8">
        <v>25.643999999999998</v>
      </c>
    </row>
    <row r="36" spans="1:33" x14ac:dyDescent="0.35">
      <c r="A36" s="18" t="s">
        <v>114</v>
      </c>
      <c r="B36" s="4">
        <v>22.106000000000002</v>
      </c>
      <c r="C36" s="4">
        <v>22.073</v>
      </c>
      <c r="D36" s="4">
        <v>23.638999999999999</v>
      </c>
      <c r="E36" s="4">
        <v>20.353999999999999</v>
      </c>
      <c r="F36" s="4">
        <v>23.065999999999999</v>
      </c>
      <c r="G36" s="4">
        <v>23.853000000000002</v>
      </c>
      <c r="H36" s="4">
        <v>21.5</v>
      </c>
      <c r="I36" s="4">
        <v>33.451999999999998</v>
      </c>
      <c r="J36" s="4">
        <v>27.943999999999999</v>
      </c>
      <c r="K36" s="4"/>
      <c r="L36" s="18" t="s">
        <v>114</v>
      </c>
      <c r="M36" s="8">
        <v>26.92</v>
      </c>
      <c r="N36" s="8">
        <v>21.266999999999999</v>
      </c>
      <c r="O36" s="8">
        <v>22.103000000000002</v>
      </c>
      <c r="P36" s="8">
        <v>21.53</v>
      </c>
      <c r="Q36" s="8">
        <v>26.986999999999998</v>
      </c>
      <c r="R36" s="8">
        <v>27.048999999999999</v>
      </c>
      <c r="S36" s="8">
        <v>20.588999999999999</v>
      </c>
      <c r="T36" s="8">
        <v>18.318000000000001</v>
      </c>
      <c r="U36" s="8">
        <v>19.172000000000001</v>
      </c>
      <c r="V36" s="8">
        <v>25.797999999999998</v>
      </c>
      <c r="W36" s="8"/>
      <c r="X36" s="18" t="s">
        <v>114</v>
      </c>
      <c r="Y36" s="8">
        <v>28.803999999999998</v>
      </c>
      <c r="Z36" s="8">
        <v>27.382000000000001</v>
      </c>
      <c r="AA36" s="8">
        <v>17.436</v>
      </c>
      <c r="AB36" s="8">
        <v>22.489000000000001</v>
      </c>
      <c r="AC36" s="8">
        <v>19.141999999999999</v>
      </c>
      <c r="AD36" s="8">
        <v>18.343</v>
      </c>
      <c r="AE36" s="8">
        <v>22.74</v>
      </c>
      <c r="AF36" s="8">
        <v>22.751000000000001</v>
      </c>
      <c r="AG36" s="8">
        <v>34.44</v>
      </c>
    </row>
    <row r="37" spans="1:33" x14ac:dyDescent="0.35">
      <c r="A37" s="18" t="s">
        <v>115</v>
      </c>
      <c r="B37" s="4">
        <v>5.77</v>
      </c>
      <c r="C37" s="4">
        <v>9.3550000000000004</v>
      </c>
      <c r="D37" s="4">
        <v>7.5369999999999999</v>
      </c>
      <c r="E37" s="4">
        <v>3.5129999999999999</v>
      </c>
      <c r="F37" s="4">
        <v>7.4790000000000001</v>
      </c>
      <c r="G37" s="4">
        <v>6.9109999999999996</v>
      </c>
      <c r="H37" s="4">
        <v>6.431</v>
      </c>
      <c r="I37" s="4">
        <v>4.5830000000000002</v>
      </c>
      <c r="J37" s="4">
        <v>4.3680000000000003</v>
      </c>
      <c r="K37" s="4"/>
      <c r="L37" s="18" t="s">
        <v>115</v>
      </c>
      <c r="M37" s="8">
        <v>8.4849999999999994</v>
      </c>
      <c r="N37" s="8">
        <v>6.6269999999999998</v>
      </c>
      <c r="O37" s="8">
        <v>6.1779999999999999</v>
      </c>
      <c r="P37" s="8">
        <v>5.6459999999999999</v>
      </c>
      <c r="Q37" s="8">
        <v>7.0910000000000002</v>
      </c>
      <c r="R37" s="8">
        <v>7.476</v>
      </c>
      <c r="S37" s="8">
        <v>6.4320000000000004</v>
      </c>
      <c r="T37" s="8">
        <v>6.9649999999999999</v>
      </c>
      <c r="U37" s="8">
        <v>4.8739999999999997</v>
      </c>
      <c r="V37" s="8">
        <v>9.3870000000000005</v>
      </c>
      <c r="W37" s="8"/>
      <c r="X37" s="18" t="s">
        <v>115</v>
      </c>
      <c r="Y37" s="8">
        <v>8.2460000000000004</v>
      </c>
      <c r="Z37" s="8">
        <v>8.68</v>
      </c>
      <c r="AA37" s="8">
        <v>4.2169999999999996</v>
      </c>
      <c r="AB37" s="8">
        <v>3.964</v>
      </c>
      <c r="AC37" s="8">
        <v>4.2240000000000002</v>
      </c>
      <c r="AD37" s="8">
        <v>4.5780000000000003</v>
      </c>
      <c r="AE37" s="8">
        <v>8.0709999999999997</v>
      </c>
      <c r="AF37" s="8">
        <v>7.53</v>
      </c>
      <c r="AG37" s="8">
        <v>4.4690000000000003</v>
      </c>
    </row>
    <row r="38" spans="1:33" x14ac:dyDescent="0.35">
      <c r="A38" s="18" t="s">
        <v>116</v>
      </c>
      <c r="B38" s="4">
        <v>22.065999999999999</v>
      </c>
      <c r="C38" s="4">
        <v>22.71</v>
      </c>
      <c r="D38" s="4">
        <v>22.013000000000002</v>
      </c>
      <c r="E38" s="4">
        <v>12.000999999999999</v>
      </c>
      <c r="F38" s="4">
        <v>14.861000000000001</v>
      </c>
      <c r="G38" s="4">
        <v>17.559000000000001</v>
      </c>
      <c r="H38" s="4">
        <v>21.594000000000001</v>
      </c>
      <c r="I38" s="4">
        <v>11.006</v>
      </c>
      <c r="J38" s="4">
        <v>12.79</v>
      </c>
      <c r="K38" s="4"/>
      <c r="L38" s="18" t="s">
        <v>116</v>
      </c>
      <c r="M38" s="8">
        <v>14.616</v>
      </c>
      <c r="N38" s="8">
        <v>21.460999999999999</v>
      </c>
      <c r="O38" s="8">
        <v>21.638999999999999</v>
      </c>
      <c r="P38" s="8">
        <v>22.14</v>
      </c>
      <c r="Q38" s="8">
        <v>14.448</v>
      </c>
      <c r="R38" s="8">
        <v>13.451000000000001</v>
      </c>
      <c r="S38" s="8">
        <v>21.225000000000001</v>
      </c>
      <c r="T38" s="8">
        <v>19.637</v>
      </c>
      <c r="U38" s="8">
        <v>20.867000000000001</v>
      </c>
      <c r="V38" s="8">
        <v>6.7949999999999999</v>
      </c>
      <c r="W38" s="8"/>
      <c r="X38" s="18" t="s">
        <v>116</v>
      </c>
      <c r="Y38" s="8">
        <v>10.657</v>
      </c>
      <c r="Z38" s="8">
        <v>11.455</v>
      </c>
      <c r="AA38" s="8">
        <v>16.533999999999999</v>
      </c>
      <c r="AB38" s="8">
        <v>21.25</v>
      </c>
      <c r="AC38" s="8">
        <v>20.77</v>
      </c>
      <c r="AD38" s="8">
        <v>20.135999999999999</v>
      </c>
      <c r="AE38" s="8">
        <v>7.7389999999999999</v>
      </c>
      <c r="AF38" s="8">
        <v>13.738</v>
      </c>
      <c r="AG38" s="8">
        <v>11.574</v>
      </c>
    </row>
    <row r="39" spans="1:33" x14ac:dyDescent="0.35">
      <c r="A39" s="18" t="s">
        <v>117</v>
      </c>
      <c r="B39" s="4">
        <v>0</v>
      </c>
      <c r="C39" s="4">
        <v>0.72299999999999998</v>
      </c>
      <c r="D39" s="4">
        <v>0.28000000000000003</v>
      </c>
      <c r="E39" s="4">
        <v>36.526000000000003</v>
      </c>
      <c r="F39" s="4">
        <v>6.3760000000000003</v>
      </c>
      <c r="G39" s="4">
        <v>4.3019999999999996</v>
      </c>
      <c r="H39" s="4">
        <v>0</v>
      </c>
      <c r="I39" s="4">
        <v>10.907999999999999</v>
      </c>
      <c r="J39" s="4">
        <v>11.974</v>
      </c>
      <c r="K39" s="4"/>
      <c r="L39" s="18" t="s">
        <v>117</v>
      </c>
      <c r="M39" s="8">
        <v>6.7939999999999996</v>
      </c>
      <c r="N39" s="8">
        <v>0</v>
      </c>
      <c r="O39" s="8">
        <v>0</v>
      </c>
      <c r="P39" s="8">
        <v>0</v>
      </c>
      <c r="Q39" s="8">
        <v>8.0589999999999993</v>
      </c>
      <c r="R39" s="8">
        <v>8.6509999999999998</v>
      </c>
      <c r="S39" s="8">
        <v>0</v>
      </c>
      <c r="T39" s="8">
        <v>0</v>
      </c>
      <c r="U39" s="8">
        <v>0</v>
      </c>
      <c r="V39" s="8">
        <v>10.115</v>
      </c>
      <c r="W39" s="8"/>
      <c r="X39" s="18" t="s">
        <v>117</v>
      </c>
      <c r="Y39" s="8">
        <v>8.8230000000000004</v>
      </c>
      <c r="Z39" s="8">
        <v>8.8539999999999992</v>
      </c>
      <c r="AA39" s="8">
        <v>2.2869999999999999</v>
      </c>
      <c r="AB39" s="8">
        <v>0</v>
      </c>
      <c r="AC39" s="8">
        <v>0</v>
      </c>
      <c r="AD39" s="8">
        <v>0</v>
      </c>
      <c r="AE39" s="8">
        <v>21.1</v>
      </c>
      <c r="AF39" s="8">
        <v>13.692</v>
      </c>
      <c r="AG39" s="8">
        <v>10.226000000000001</v>
      </c>
    </row>
    <row r="40" spans="1:33" x14ac:dyDescent="0.35">
      <c r="A40" s="18" t="s">
        <v>118</v>
      </c>
      <c r="B40" s="4">
        <v>3.855</v>
      </c>
      <c r="C40" s="4">
        <v>4.0359999999999996</v>
      </c>
      <c r="D40" s="4">
        <v>3.8290000000000002</v>
      </c>
      <c r="E40" s="4">
        <v>5.1059999999999999</v>
      </c>
      <c r="F40" s="4">
        <v>3.9350000000000001</v>
      </c>
      <c r="G40" s="4">
        <v>3.8980000000000001</v>
      </c>
      <c r="H40" s="4">
        <v>3.8069999999999999</v>
      </c>
      <c r="I40" s="4">
        <v>3.1829999999999998</v>
      </c>
      <c r="J40" s="4">
        <v>3.472</v>
      </c>
      <c r="K40" s="4"/>
      <c r="L40" s="18" t="s">
        <v>118</v>
      </c>
      <c r="M40" s="8">
        <v>3.6960000000000002</v>
      </c>
      <c r="N40" s="8">
        <v>3.8119999999999998</v>
      </c>
      <c r="O40" s="8">
        <v>3.81</v>
      </c>
      <c r="P40" s="8">
        <v>3.86</v>
      </c>
      <c r="Q40" s="8">
        <v>3.8159999999999998</v>
      </c>
      <c r="R40" s="8">
        <v>3.7909999999999999</v>
      </c>
      <c r="S40" s="8">
        <v>3.8769999999999998</v>
      </c>
      <c r="T40" s="8">
        <v>3.7469999999999999</v>
      </c>
      <c r="U40" s="8">
        <v>3.8279999999999998</v>
      </c>
      <c r="V40" s="8">
        <v>3.6989999999999998</v>
      </c>
      <c r="W40" s="8"/>
      <c r="X40" s="18" t="s">
        <v>118</v>
      </c>
      <c r="Y40" s="8">
        <v>3.569</v>
      </c>
      <c r="Z40" s="8">
        <v>3.7149999999999999</v>
      </c>
      <c r="AA40" s="8">
        <v>3.4809999999999999</v>
      </c>
      <c r="AB40" s="8">
        <v>3.8029999999999999</v>
      </c>
      <c r="AC40" s="8">
        <v>3.7589999999999999</v>
      </c>
      <c r="AD40" s="8">
        <v>3.669</v>
      </c>
      <c r="AE40" s="8">
        <v>4.4109999999999996</v>
      </c>
      <c r="AF40" s="8">
        <v>4.4249999999999998</v>
      </c>
      <c r="AG40" s="8">
        <v>3.113</v>
      </c>
    </row>
    <row r="41" spans="1:33" x14ac:dyDescent="0.35">
      <c r="A41" s="18" t="s">
        <v>119</v>
      </c>
      <c r="B41" s="4">
        <v>5.9569999999999999</v>
      </c>
      <c r="C41" s="4">
        <v>5.9290000000000003</v>
      </c>
      <c r="D41" s="4">
        <v>5.7220000000000004</v>
      </c>
      <c r="E41" s="4">
        <v>2.11</v>
      </c>
      <c r="F41" s="4">
        <v>5.2229999999999999</v>
      </c>
      <c r="G41" s="4">
        <v>5.2830000000000004</v>
      </c>
      <c r="H41" s="4">
        <v>5.9089999999999998</v>
      </c>
      <c r="I41" s="4">
        <v>3.403</v>
      </c>
      <c r="J41" s="4">
        <v>2.9049999999999998</v>
      </c>
      <c r="K41" s="4"/>
      <c r="L41" s="18" t="s">
        <v>119</v>
      </c>
      <c r="M41" s="8">
        <v>4.9669999999999996</v>
      </c>
      <c r="N41" s="8">
        <v>5.8890000000000002</v>
      </c>
      <c r="O41" s="8">
        <v>5.859</v>
      </c>
      <c r="P41" s="8">
        <v>5.9039999999999999</v>
      </c>
      <c r="Q41" s="8">
        <v>5.1779999999999999</v>
      </c>
      <c r="R41" s="8">
        <v>4.9749999999999996</v>
      </c>
      <c r="S41" s="8">
        <v>6.141</v>
      </c>
      <c r="T41" s="8">
        <v>6.0670000000000002</v>
      </c>
      <c r="U41" s="8">
        <v>6.0750000000000002</v>
      </c>
      <c r="V41" s="8">
        <v>5.6349999999999998</v>
      </c>
      <c r="W41" s="8"/>
      <c r="X41" s="18" t="s">
        <v>119</v>
      </c>
      <c r="Y41" s="8">
        <v>4.9130000000000003</v>
      </c>
      <c r="Z41" s="8">
        <v>5.0960000000000001</v>
      </c>
      <c r="AA41" s="8">
        <v>7.0069999999999997</v>
      </c>
      <c r="AB41" s="8">
        <v>6.2729999999999997</v>
      </c>
      <c r="AC41" s="8">
        <v>5.976</v>
      </c>
      <c r="AD41" s="8">
        <v>5.85</v>
      </c>
      <c r="AE41" s="8">
        <v>4.4539999999999997</v>
      </c>
      <c r="AF41" s="8">
        <v>4.782</v>
      </c>
      <c r="AG41" s="8">
        <v>3.1970000000000001</v>
      </c>
    </row>
    <row r="42" spans="1:33" x14ac:dyDescent="0.35">
      <c r="A42" s="18" t="s">
        <v>120</v>
      </c>
      <c r="B42" s="4">
        <v>2.153</v>
      </c>
      <c r="C42" s="4">
        <v>1.782</v>
      </c>
      <c r="D42" s="4">
        <v>1.8560000000000001</v>
      </c>
      <c r="E42" s="4">
        <v>0.61599999999999999</v>
      </c>
      <c r="F42" s="4">
        <v>2.113</v>
      </c>
      <c r="G42" s="4">
        <v>2.1459999999999999</v>
      </c>
      <c r="H42" s="4">
        <v>2.1080000000000001</v>
      </c>
      <c r="I42" s="4">
        <v>0.96399999999999997</v>
      </c>
      <c r="J42" s="4">
        <v>1.127</v>
      </c>
      <c r="K42" s="4"/>
      <c r="L42" s="18" t="s">
        <v>120</v>
      </c>
      <c r="M42" s="8">
        <v>1.4350000000000001</v>
      </c>
      <c r="N42" s="8">
        <v>2.1080000000000001</v>
      </c>
      <c r="O42" s="8">
        <v>2.1110000000000002</v>
      </c>
      <c r="P42" s="8">
        <v>2.1379999999999999</v>
      </c>
      <c r="Q42" s="8">
        <v>1.4159999999999999</v>
      </c>
      <c r="R42" s="8">
        <v>1.341</v>
      </c>
      <c r="S42" s="8">
        <v>2.2149999999999999</v>
      </c>
      <c r="T42" s="8">
        <v>2.2709999999999999</v>
      </c>
      <c r="U42" s="8">
        <v>2.274</v>
      </c>
      <c r="V42" s="8">
        <v>1.625</v>
      </c>
      <c r="W42" s="8"/>
      <c r="X42" s="18" t="s">
        <v>120</v>
      </c>
      <c r="Y42" s="8">
        <v>1.345</v>
      </c>
      <c r="Z42" s="8">
        <v>1.462</v>
      </c>
      <c r="AA42" s="8">
        <v>2.6379999999999999</v>
      </c>
      <c r="AB42" s="8">
        <v>2.319</v>
      </c>
      <c r="AC42" s="8">
        <v>2.25</v>
      </c>
      <c r="AD42" s="8">
        <v>2.1659999999999999</v>
      </c>
      <c r="AE42" s="8">
        <v>1.226</v>
      </c>
      <c r="AF42" s="8">
        <v>1.3939999999999999</v>
      </c>
      <c r="AG42" s="8">
        <v>0.96</v>
      </c>
    </row>
    <row r="43" spans="1:33" x14ac:dyDescent="0.35">
      <c r="A43" s="18" t="s">
        <v>121</v>
      </c>
      <c r="B43" s="4">
        <v>100.06</v>
      </c>
      <c r="C43" s="4">
        <v>100.05099999999999</v>
      </c>
      <c r="D43" s="4">
        <v>100.053</v>
      </c>
      <c r="E43" s="4">
        <v>100.02599999999998</v>
      </c>
      <c r="F43" s="4">
        <v>100.05800000000001</v>
      </c>
      <c r="G43" s="4">
        <v>100.059</v>
      </c>
      <c r="H43" s="4">
        <v>100.05700000000002</v>
      </c>
      <c r="I43" s="4">
        <v>100.032</v>
      </c>
      <c r="J43" s="4">
        <v>100.03499999999998</v>
      </c>
      <c r="K43" s="4"/>
      <c r="L43" s="18" t="s">
        <v>121</v>
      </c>
      <c r="M43" s="4">
        <v>100.04199999999999</v>
      </c>
      <c r="N43" s="4">
        <v>100.05799999999999</v>
      </c>
      <c r="O43" s="4">
        <v>100.06</v>
      </c>
      <c r="P43" s="4">
        <v>100.05800000000001</v>
      </c>
      <c r="Q43" s="4">
        <v>100.041</v>
      </c>
      <c r="R43" s="4">
        <v>100.041</v>
      </c>
      <c r="S43" s="4">
        <v>100.06100000000001</v>
      </c>
      <c r="T43" s="4">
        <v>100.062</v>
      </c>
      <c r="U43" s="4">
        <v>100.06</v>
      </c>
      <c r="V43" s="4">
        <v>100.047</v>
      </c>
      <c r="W43" s="4"/>
      <c r="X43" s="18" t="s">
        <v>121</v>
      </c>
      <c r="Y43" s="4">
        <v>100.041</v>
      </c>
      <c r="Z43" s="4">
        <v>100.044</v>
      </c>
      <c r="AA43" s="4">
        <v>100.06800000000001</v>
      </c>
      <c r="AB43" s="4">
        <v>100.06399999999999</v>
      </c>
      <c r="AC43" s="4">
        <v>100.06099999999999</v>
      </c>
      <c r="AD43" s="4">
        <v>100.05999999999999</v>
      </c>
      <c r="AE43" s="4">
        <v>100.04099999999998</v>
      </c>
      <c r="AF43" s="4">
        <v>100.042</v>
      </c>
      <c r="AG43" s="4">
        <v>100.03199999999998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2"/>
  <sheetViews>
    <sheetView zoomScale="106" zoomScaleNormal="106" workbookViewId="0">
      <selection activeCell="L29" sqref="L29"/>
    </sheetView>
  </sheetViews>
  <sheetFormatPr defaultRowHeight="14.5" x14ac:dyDescent="0.35"/>
  <sheetData>
    <row r="1" spans="1:1" x14ac:dyDescent="0.35">
      <c r="A1" s="12" t="s">
        <v>205</v>
      </c>
    </row>
    <row r="37" spans="1:1" x14ac:dyDescent="0.35">
      <c r="A37" s="13" t="s">
        <v>206</v>
      </c>
    </row>
    <row r="38" spans="1:1" x14ac:dyDescent="0.35">
      <c r="A38" s="14" t="s">
        <v>207</v>
      </c>
    </row>
    <row r="39" spans="1:1" x14ac:dyDescent="0.35">
      <c r="A39" s="14" t="s">
        <v>208</v>
      </c>
    </row>
    <row r="40" spans="1:1" x14ac:dyDescent="0.35">
      <c r="A40" s="14" t="s">
        <v>209</v>
      </c>
    </row>
    <row r="41" spans="1:1" x14ac:dyDescent="0.35">
      <c r="A41" s="14" t="s">
        <v>210</v>
      </c>
    </row>
    <row r="42" spans="1:1" x14ac:dyDescent="0.35">
      <c r="A42" s="14" t="s">
        <v>211</v>
      </c>
    </row>
  </sheetData>
  <pageMargins left="0.7" right="0.7" top="0.75" bottom="0.75" header="0.3" footer="0.3"/>
  <pageSetup paperSize="9" orientation="portrait" verticalDpi="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6618FD948B3A14596B043B9D2F18A4C" ma:contentTypeVersion="14" ma:contentTypeDescription="Create a new document." ma:contentTypeScope="" ma:versionID="763aaed38f3418983b678ec8a75a1493">
  <xsd:schema xmlns:xsd="http://www.w3.org/2001/XMLSchema" xmlns:xs="http://www.w3.org/2001/XMLSchema" xmlns:p="http://schemas.microsoft.com/office/2006/metadata/properties" xmlns:ns3="fb230184-bba5-4a49-8cbf-92a341338144" xmlns:ns4="3ba76233-9175-47c1-a033-a8933bfcdecc" targetNamespace="http://schemas.microsoft.com/office/2006/metadata/properties" ma:root="true" ma:fieldsID="0703f9b21498b7c0e20941f981d833cd" ns3:_="" ns4:_="">
    <xsd:import namespace="fb230184-bba5-4a49-8cbf-92a341338144"/>
    <xsd:import namespace="3ba76233-9175-47c1-a033-a8933bfcdecc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230184-bba5-4a49-8cbf-92a34133814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ba76233-9175-47c1-a033-a8933bfcdecc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7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334C082-7F6F-4C95-8DFB-7E944E70C25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813336A0-164B-4350-BC55-4A37D02D89BB}">
  <ds:schemaRefs>
    <ds:schemaRef ds:uri="3ba76233-9175-47c1-a033-a8933bfcdecc"/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fb230184-bba5-4a49-8cbf-92a341338144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6AF97F6B-D503-49AC-AB18-4348B7D3307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b230184-bba5-4a49-8cbf-92a341338144"/>
    <ds:schemaRef ds:uri="3ba76233-9175-47c1-a033-a8933bfcdec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KKH-001 - SOLT-042</vt:lpstr>
      <vt:lpstr>Samples starting with "JS"</vt:lpstr>
      <vt:lpstr>Comparison of datasets</vt:lpstr>
    </vt:vector>
  </TitlesOfParts>
  <Company>University of Helsinki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Lehtonen, Elina S</dc:creator>
  <cp:lastModifiedBy>Lindholm, Tanja M</cp:lastModifiedBy>
  <dcterms:created xsi:type="dcterms:W3CDTF">2020-06-23T08:47:23Z</dcterms:created>
  <dcterms:modified xsi:type="dcterms:W3CDTF">2022-05-27T06:46:36Z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0x01010066618FD948B3A14596B043B9D2F18A4C</vt:lpwstr>
  </property>
</Properties>
</file>